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6F2BA3EC-BD9D-48D7-B42D-79AB43590422}" xr6:coauthVersionLast="45" xr6:coauthVersionMax="45" xr10:uidLastSave="{00000000-0000-0000-0000-000000000000}"/>
  <bookViews>
    <workbookView xWindow="-120" yWindow="-120" windowWidth="29040" windowHeight="15840" xr2:uid="{00000000-000D-0000-FFFF-FFFF00000000}"/>
  </bookViews>
  <sheets>
    <sheet name="PPMT" sheetId="1" r:id="rId1"/>
    <sheet name="Example 1" sheetId="9" r:id="rId2"/>
    <sheet name="Example 2" sheetId="3" r:id="rId3"/>
    <sheet name="Example 3" sheetId="4" r:id="rId4"/>
    <sheet name="Example 4" sheetId="5" r:id="rId5"/>
    <sheet name="Example 5" sheetId="6" r:id="rId6"/>
    <sheet name="Example 6" sheetId="7" r:id="rId7"/>
    <sheet name="Example 7" sheetId="2" r:id="rId8"/>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4" i="5"/>
  <c r="A45" i="2"/>
  <c r="A47" i="6"/>
  <c r="C46" i="3"/>
  <c r="C45" i="3"/>
  <c r="A48" i="2"/>
  <c r="D6" i="7"/>
  <c r="C36" i="3"/>
  <c r="A45" i="6"/>
  <c r="C34" i="7"/>
  <c r="A46" i="6"/>
  <c r="C48" i="3"/>
  <c r="D5" i="7"/>
  <c r="A14" i="3"/>
  <c r="A13" i="9"/>
  <c r="C47" i="3"/>
  <c r="C33" i="3"/>
  <c r="D7" i="5"/>
  <c r="A46" i="2"/>
  <c r="A48" i="6"/>
  <c r="D9" i="7"/>
  <c r="D24" i="5"/>
  <c r="D6" i="5"/>
  <c r="D4" i="7"/>
  <c r="C35" i="7"/>
  <c r="A12" i="5"/>
  <c r="A58" i="3"/>
  <c r="A16" i="4"/>
  <c r="D11" i="5"/>
  <c r="D30" i="5"/>
  <c r="C37" i="7"/>
  <c r="C38" i="7"/>
  <c r="D20" i="5"/>
  <c r="D33" i="5"/>
  <c r="A21" i="4"/>
  <c r="A47" i="2"/>
  <c r="A13" i="4"/>
  <c r="D27" i="5"/>
  <c r="D9" i="5"/>
  <c r="C36" i="7"/>
  <c r="C35" i="3"/>
  <c r="D5" i="5"/>
  <c r="D8" i="7"/>
  <c r="D8" i="5"/>
  <c r="C34" i="3"/>
  <c r="D7" i="7"/>
  <c r="C9" i="6" l="1"/>
  <c r="A38" i="7" l="1"/>
  <c r="A37" i="7"/>
  <c r="A36" i="7"/>
  <c r="A35" i="7"/>
  <c r="A34" i="7"/>
  <c r="A26" i="7"/>
  <c r="A14" i="7"/>
  <c r="A15" i="7" s="1"/>
  <c r="C9" i="7"/>
  <c r="C8" i="7"/>
  <c r="C7" i="7"/>
  <c r="C6" i="7"/>
  <c r="C5" i="7"/>
  <c r="B4" i="7"/>
  <c r="C15" i="7" l="1"/>
  <c r="B15" i="7"/>
  <c r="D15" i="7" s="1"/>
  <c r="A16" i="7"/>
  <c r="A17" i="7" s="1"/>
  <c r="B11" i="7"/>
  <c r="B14" i="7"/>
  <c r="B16" i="7"/>
  <c r="B37" i="7"/>
  <c r="C14" i="7"/>
  <c r="C16" i="7"/>
  <c r="C4" i="7"/>
  <c r="A13" i="6"/>
  <c r="C13" i="6" s="1"/>
  <c r="C12" i="6"/>
  <c r="B12" i="6"/>
  <c r="D12" i="6" s="1"/>
  <c r="C37" i="5"/>
  <c r="A14" i="6" l="1"/>
  <c r="C14" i="6" s="1"/>
  <c r="D16" i="7"/>
  <c r="D14" i="7"/>
  <c r="B34" i="7"/>
  <c r="B35" i="7"/>
  <c r="A18" i="7"/>
  <c r="C17" i="7"/>
  <c r="B17" i="7"/>
  <c r="D17" i="7" s="1"/>
  <c r="A15" i="6"/>
  <c r="B13" i="6"/>
  <c r="B14" i="6"/>
  <c r="D14" i="6" s="1"/>
  <c r="C33" i="5"/>
  <c r="A19" i="7" l="1"/>
  <c r="C18" i="7"/>
  <c r="B18" i="7"/>
  <c r="B36" i="7"/>
  <c r="B38" i="7" s="1"/>
  <c r="C15" i="6"/>
  <c r="B15" i="6"/>
  <c r="D15" i="6" s="1"/>
  <c r="A16" i="6"/>
  <c r="D13" i="6"/>
  <c r="C30" i="5"/>
  <c r="D18" i="7" l="1"/>
  <c r="C19" i="7"/>
  <c r="B19" i="7"/>
  <c r="A20" i="7"/>
  <c r="C16" i="6"/>
  <c r="B16" i="6"/>
  <c r="A17" i="6"/>
  <c r="C27" i="5"/>
  <c r="D19" i="7" l="1"/>
  <c r="A21" i="7"/>
  <c r="C20" i="7"/>
  <c r="B20" i="7"/>
  <c r="D20" i="7" s="1"/>
  <c r="A18" i="6"/>
  <c r="C17" i="6"/>
  <c r="B17" i="6"/>
  <c r="D16" i="6"/>
  <c r="C24" i="5"/>
  <c r="A22" i="7" l="1"/>
  <c r="C21" i="7"/>
  <c r="B21" i="7"/>
  <c r="D17" i="6"/>
  <c r="C18" i="6"/>
  <c r="B18" i="6"/>
  <c r="A19" i="6"/>
  <c r="C20" i="5"/>
  <c r="A23" i="7" l="1"/>
  <c r="B22" i="7"/>
  <c r="C22" i="7"/>
  <c r="D21" i="7"/>
  <c r="A20" i="6"/>
  <c r="C19" i="6"/>
  <c r="B19" i="6"/>
  <c r="D18" i="6"/>
  <c r="B11" i="5"/>
  <c r="C9" i="5"/>
  <c r="A9" i="5"/>
  <c r="C8" i="5"/>
  <c r="A8" i="5"/>
  <c r="A32" i="5" s="1"/>
  <c r="C7" i="5"/>
  <c r="A7" i="5"/>
  <c r="A29" i="5" s="1"/>
  <c r="C6" i="5"/>
  <c r="A6" i="5"/>
  <c r="A26" i="5" s="1"/>
  <c r="C5" i="5"/>
  <c r="A5" i="5"/>
  <c r="A22" i="5" s="1"/>
  <c r="C4" i="5"/>
  <c r="A4" i="5"/>
  <c r="A16" i="5" s="1"/>
  <c r="D19" i="6" l="1"/>
  <c r="C11" i="5"/>
  <c r="C23" i="7"/>
  <c r="B23" i="7"/>
  <c r="A24" i="7"/>
  <c r="D22" i="7"/>
  <c r="C20" i="6"/>
  <c r="B20" i="6"/>
  <c r="A21" i="6"/>
  <c r="B20" i="4"/>
  <c r="A25" i="7" l="1"/>
  <c r="C24" i="7"/>
  <c r="B24" i="7"/>
  <c r="D24" i="7" s="1"/>
  <c r="D23" i="7"/>
  <c r="A22" i="6"/>
  <c r="C21" i="6"/>
  <c r="B21" i="6"/>
  <c r="D20" i="6"/>
  <c r="B15" i="4"/>
  <c r="A15" i="4"/>
  <c r="C25" i="7" l="1"/>
  <c r="C26" i="7" s="1"/>
  <c r="B25" i="7"/>
  <c r="D21" i="6"/>
  <c r="C22" i="6"/>
  <c r="B22" i="6"/>
  <c r="D22" i="6" s="1"/>
  <c r="A23" i="6"/>
  <c r="B12" i="4"/>
  <c r="B18" i="4" s="1"/>
  <c r="B23" i="4" s="1"/>
  <c r="A12" i="4"/>
  <c r="C9" i="4"/>
  <c r="C5" i="4"/>
  <c r="D25" i="7" l="1"/>
  <c r="B26" i="7"/>
  <c r="D26" i="7" s="1"/>
  <c r="A24" i="6"/>
  <c r="C23" i="6"/>
  <c r="B23" i="6"/>
  <c r="B57" i="3"/>
  <c r="A57" i="3"/>
  <c r="D23" i="6" l="1"/>
  <c r="C24" i="6"/>
  <c r="B24" i="6"/>
  <c r="A25" i="6"/>
  <c r="B45" i="3"/>
  <c r="D24" i="6" l="1"/>
  <c r="A26" i="6"/>
  <c r="C25" i="6"/>
  <c r="B25" i="6"/>
  <c r="D25" i="6" s="1"/>
  <c r="B47" i="3"/>
  <c r="B46" i="3"/>
  <c r="C26" i="6" l="1"/>
  <c r="B26" i="6"/>
  <c r="D26" i="6" s="1"/>
  <c r="A27" i="6"/>
  <c r="B48" i="3"/>
  <c r="A28" i="6" l="1"/>
  <c r="C27" i="6"/>
  <c r="B27" i="6"/>
  <c r="B33" i="3"/>
  <c r="A17" i="3"/>
  <c r="D27" i="6" l="1"/>
  <c r="C28" i="6"/>
  <c r="B28" i="6"/>
  <c r="A29" i="6"/>
  <c r="B35" i="3"/>
  <c r="B34" i="3"/>
  <c r="B36" i="3" s="1"/>
  <c r="B13" i="3"/>
  <c r="A13" i="3"/>
  <c r="C10" i="3"/>
  <c r="C6" i="3"/>
  <c r="A18" i="3" s="1"/>
  <c r="B12" i="9"/>
  <c r="A12" i="9"/>
  <c r="C9" i="9"/>
  <c r="D28" i="6" l="1"/>
  <c r="A30" i="6"/>
  <c r="C29" i="6"/>
  <c r="B29" i="6"/>
  <c r="A83" i="1"/>
  <c r="C12" i="2"/>
  <c r="B12" i="2"/>
  <c r="A13" i="2"/>
  <c r="C13" i="2" s="1"/>
  <c r="C9" i="2"/>
  <c r="A74" i="1"/>
  <c r="A75" i="1"/>
  <c r="A76" i="1"/>
  <c r="A77" i="1"/>
  <c r="A78" i="1"/>
  <c r="A79" i="1"/>
  <c r="A80" i="1"/>
  <c r="A81" i="1"/>
  <c r="A82" i="1"/>
  <c r="D29" i="6" l="1"/>
  <c r="C30" i="6"/>
  <c r="B30" i="6"/>
  <c r="A31" i="6"/>
  <c r="B13" i="2"/>
  <c r="D13" i="2" s="1"/>
  <c r="D12" i="2"/>
  <c r="A14" i="2"/>
  <c r="A32" i="6" l="1"/>
  <c r="C31" i="6"/>
  <c r="B31" i="6"/>
  <c r="D30" i="6"/>
  <c r="C14" i="2"/>
  <c r="B14" i="2"/>
  <c r="A15" i="2"/>
  <c r="D31" i="6" l="1"/>
  <c r="C32" i="6"/>
  <c r="B32" i="6"/>
  <c r="A33" i="6"/>
  <c r="D14" i="2"/>
  <c r="C15" i="2"/>
  <c r="B15" i="2"/>
  <c r="A16" i="2"/>
  <c r="A34" i="6" l="1"/>
  <c r="C33" i="6"/>
  <c r="B33" i="6"/>
  <c r="D32" i="6"/>
  <c r="D15" i="2"/>
  <c r="C16" i="2"/>
  <c r="B16" i="2"/>
  <c r="A17" i="2"/>
  <c r="D33" i="6" l="1"/>
  <c r="C34" i="6"/>
  <c r="B34" i="6"/>
  <c r="A35" i="6"/>
  <c r="D16" i="2"/>
  <c r="B17" i="2"/>
  <c r="D17" i="2" s="1"/>
  <c r="C17" i="2"/>
  <c r="A18" i="2"/>
  <c r="D34" i="6" l="1"/>
  <c r="A36" i="6"/>
  <c r="C35" i="6"/>
  <c r="B35" i="6"/>
  <c r="D35" i="6" s="1"/>
  <c r="B18" i="2"/>
  <c r="C18" i="2"/>
  <c r="A19" i="2"/>
  <c r="C36" i="6" l="1"/>
  <c r="B36" i="6"/>
  <c r="D36" i="6" s="1"/>
  <c r="A37" i="6"/>
  <c r="B19" i="2"/>
  <c r="C19" i="2"/>
  <c r="D18" i="2"/>
  <c r="A20" i="2"/>
  <c r="A38" i="6" l="1"/>
  <c r="C37" i="6"/>
  <c r="B37" i="6"/>
  <c r="B20" i="2"/>
  <c r="C20" i="2"/>
  <c r="D19" i="2"/>
  <c r="A21" i="2"/>
  <c r="D37" i="6" l="1"/>
  <c r="C38" i="6"/>
  <c r="B38" i="6"/>
  <c r="D38" i="6" s="1"/>
  <c r="A39" i="6"/>
  <c r="D20" i="2"/>
  <c r="B21" i="2"/>
  <c r="C21" i="2"/>
  <c r="D21" i="2" s="1"/>
  <c r="A22" i="2"/>
  <c r="A40" i="6" l="1"/>
  <c r="C39" i="6"/>
  <c r="B39" i="6"/>
  <c r="B22" i="2"/>
  <c r="C22" i="2"/>
  <c r="A23" i="2"/>
  <c r="D39" i="6" l="1"/>
  <c r="C40" i="6"/>
  <c r="B40" i="6"/>
  <c r="A41" i="6"/>
  <c r="D22" i="2"/>
  <c r="B23" i="2"/>
  <c r="C23" i="2"/>
  <c r="A24" i="2"/>
  <c r="D40" i="6" l="1"/>
  <c r="C41" i="6"/>
  <c r="C42" i="6" s="1"/>
  <c r="B41" i="6"/>
  <c r="B24" i="2"/>
  <c r="C24" i="2"/>
  <c r="D23" i="2"/>
  <c r="A25" i="2"/>
  <c r="B42" i="6" l="1"/>
  <c r="D41" i="6"/>
  <c r="D42" i="6" s="1"/>
  <c r="C25" i="2"/>
  <c r="B25" i="2"/>
  <c r="D24" i="2"/>
  <c r="A26" i="2"/>
  <c r="D25" i="2" l="1"/>
  <c r="B26" i="2"/>
  <c r="C26" i="2"/>
  <c r="A27" i="2"/>
  <c r="C27" i="2" l="1"/>
  <c r="B27" i="2"/>
  <c r="D26" i="2"/>
  <c r="A28" i="2"/>
  <c r="D27" i="2" l="1"/>
  <c r="C28" i="2"/>
  <c r="B28" i="2"/>
  <c r="D28" i="2" s="1"/>
  <c r="A29" i="2"/>
  <c r="B29" i="2" l="1"/>
  <c r="C29" i="2"/>
  <c r="A30" i="2"/>
  <c r="D29" i="2" l="1"/>
  <c r="B30" i="2"/>
  <c r="C30" i="2"/>
  <c r="A31" i="2"/>
  <c r="D30" i="2" l="1"/>
  <c r="B31" i="2"/>
  <c r="C31" i="2"/>
  <c r="A32" i="2"/>
  <c r="B32" i="2" l="1"/>
  <c r="C32" i="2"/>
  <c r="D31" i="2"/>
  <c r="A33" i="2"/>
  <c r="C33" i="2" l="1"/>
  <c r="B33" i="2"/>
  <c r="D33" i="2" s="1"/>
  <c r="D32" i="2"/>
  <c r="A34" i="2"/>
  <c r="B34" i="2" l="1"/>
  <c r="C34" i="2"/>
  <c r="A35" i="2"/>
  <c r="C35" i="2" l="1"/>
  <c r="B35" i="2"/>
  <c r="D35" i="2" s="1"/>
  <c r="D34" i="2"/>
  <c r="A36" i="2"/>
  <c r="C36" i="2" l="1"/>
  <c r="B36" i="2"/>
  <c r="D36" i="2" s="1"/>
  <c r="A37" i="2"/>
  <c r="C37" i="2" l="1"/>
  <c r="B37" i="2"/>
  <c r="D37" i="2" s="1"/>
  <c r="A38" i="2"/>
  <c r="B38" i="2" l="1"/>
  <c r="C38" i="2"/>
  <c r="A39" i="2"/>
  <c r="D38" i="2" l="1"/>
  <c r="B39" i="2"/>
  <c r="C39" i="2"/>
  <c r="A40" i="2"/>
  <c r="B40" i="2" l="1"/>
  <c r="C40" i="2"/>
  <c r="D39" i="2"/>
  <c r="A41" i="2"/>
  <c r="C41" i="2" l="1"/>
  <c r="C42" i="2" s="1"/>
  <c r="B41" i="2"/>
  <c r="B42" i="2" s="1"/>
  <c r="D40" i="2"/>
  <c r="D41" i="2" l="1"/>
  <c r="D42" i="2"/>
</calcChain>
</file>

<file path=xl/sharedStrings.xml><?xml version="1.0" encoding="utf-8"?>
<sst xmlns="http://schemas.openxmlformats.org/spreadsheetml/2006/main" count="256" uniqueCount="181">
  <si>
    <t>Where type &lt;&gt; 0, Excel treats it as 1 and payments are assumed to be made or received at the end of each period.</t>
  </si>
  <si>
    <r>
      <rPr>
        <b/>
        <sz val="10"/>
        <color rgb="FFFF0000"/>
        <rFont val="Arial"/>
        <family val="2"/>
      </rPr>
      <t>#NUM!</t>
    </r>
    <r>
      <rPr>
        <sz val="10"/>
        <rFont val="Arial"/>
        <family val="2"/>
      </rPr>
      <t xml:space="preserve"> is returned where per argument is less than zero or greater than nper (the length of investment).</t>
    </r>
  </si>
  <si>
    <r>
      <rPr>
        <b/>
        <sz val="10"/>
        <color rgb="FFFF0000"/>
        <rFont val="Arial"/>
        <family val="2"/>
      </rPr>
      <t>#VALUE!</t>
    </r>
    <r>
      <rPr>
        <sz val="10"/>
        <rFont val="Arial"/>
        <family val="2"/>
      </rPr>
      <t xml:space="preserve"> Is returned if any argument does not resolve to a numeric value.</t>
    </r>
  </si>
  <si>
    <t>Most common error in use is failure to match the interest rate and the loan repayment frequency.</t>
  </si>
  <si>
    <t>Errors Using PPMT function</t>
  </si>
  <si>
    <t>However, the following logic allows a crosscheck:</t>
  </si>
  <si>
    <t>If there is no "balloon" element in the loan, the totals can be cross checked using CUMIPMT and CUMPPMT.</t>
  </si>
  <si>
    <t>By including a column that calculates the principal element, we can add a checking total that should equal the repayment made.</t>
  </si>
  <si>
    <t>The beauty of such schedules is that they are self checking.</t>
  </si>
  <si>
    <t>Total</t>
  </si>
  <si>
    <t>Principal</t>
  </si>
  <si>
    <t>Interest</t>
  </si>
  <si>
    <t>Month Number</t>
  </si>
  <si>
    <t>Payment per month</t>
  </si>
  <si>
    <t>Year Number</t>
  </si>
  <si>
    <t>type</t>
  </si>
  <si>
    <t>"Balloon"</t>
  </si>
  <si>
    <t>Loan</t>
  </si>
  <si>
    <t>Number of Months in Loan</t>
  </si>
  <si>
    <t>Rate per month effective</t>
  </si>
  <si>
    <t>Formula Used</t>
  </si>
  <si>
    <t>Validation Backup
(Conditonally Formatted)</t>
  </si>
  <si>
    <t>Input</t>
  </si>
  <si>
    <t>Argument</t>
  </si>
  <si>
    <t>The sum of the principal repayments equals the amount of the loan.</t>
  </si>
  <si>
    <t>The sum of the principal and interest each period equals the calculated payment per period.</t>
  </si>
  <si>
    <t>A beauty of such schedules is that they are self-evidently correct if:</t>
  </si>
  <si>
    <t>Anchor' cell formulas:</t>
  </si>
  <si>
    <t>Totals</t>
  </si>
  <si>
    <t>Payment Number</t>
  </si>
  <si>
    <t>payment number for which we want the interest element.</t>
  </si>
  <si>
    <t>Payment number (per)</t>
  </si>
  <si>
    <t>Payment Type (type)</t>
  </si>
  <si>
    <t>terminal balance ("balloon")</t>
  </si>
  <si>
    <t>Terminal payment ("balloon")</t>
  </si>
  <si>
    <t>initial balance</t>
  </si>
  <si>
    <t>Initial Loan (pv)</t>
  </si>
  <si>
    <t>years (maximum = 30)</t>
  </si>
  <si>
    <t>Term of investment (nper)</t>
  </si>
  <si>
    <t>per year</t>
  </si>
  <si>
    <t>Rate of interest (rate)</t>
  </si>
  <si>
    <t>It should be evident that the sum of the principal and interest elements should equal the total payment.</t>
  </si>
  <si>
    <t>Test</t>
  </si>
  <si>
    <t>&lt;=nper</t>
  </si>
  <si>
    <t>&gt;0</t>
  </si>
  <si>
    <t>per</t>
  </si>
  <si>
    <t>=0 or 1</t>
  </si>
  <si>
    <t>Numeric</t>
  </si>
  <si>
    <t>Integer</t>
  </si>
  <si>
    <t>&lt;1</t>
  </si>
  <si>
    <t>&gt;=0</t>
  </si>
  <si>
    <t>Decimal</t>
  </si>
  <si>
    <t>Formula</t>
  </si>
  <si>
    <t>Validation Custom Formula Test</t>
  </si>
  <si>
    <t>The following matrix shows an approach to determining and testing conditions for data validation, conditional formatting, and IF functions.</t>
  </si>
  <si>
    <t>Interest Paid</t>
  </si>
  <si>
    <t>Error:</t>
  </si>
  <si>
    <t>Repayment</t>
  </si>
  <si>
    <t>Total principal plus interest</t>
  </si>
  <si>
    <t>years</t>
  </si>
  <si>
    <t>Avoiding an IF function has been achieved by simply deducting the type variable from the per argument. In such cases it is essential for type to be validated so as to restrict entries to 0 or 1.</t>
  </si>
  <si>
    <t>A formula that covers both payment types is:</t>
  </si>
  <si>
    <t>We see with tests a. and b. that each is only correct for the appropriate payment type.</t>
  </si>
  <si>
    <t>Allowing for both payment types is possible.</t>
  </si>
  <si>
    <t>c. Check Of PPMT Algorithm Allowing Both Payment Types:</t>
  </si>
  <si>
    <t>Difference in Balances:</t>
  </si>
  <si>
    <t>Accumulated balance after 4 years (5 payments)</t>
  </si>
  <si>
    <t>Accumulated balance after 3 years (4 payments)</t>
  </si>
  <si>
    <t>Amount of payment each year</t>
  </si>
  <si>
    <t>Accordingly, if we have payments in advance / at beginning of each period, we have to deduct 1 to from the period number.</t>
  </si>
  <si>
    <r>
      <t xml:space="preserve">The difficulty here is that the argument 'per' is payment </t>
    </r>
    <r>
      <rPr>
        <b/>
        <sz val="10"/>
        <rFont val="Arial"/>
        <family val="2"/>
      </rPr>
      <t>number</t>
    </r>
    <r>
      <rPr>
        <sz val="10"/>
        <rFont val="Arial"/>
        <family val="2"/>
      </rPr>
      <t>. It is not year number. Accordingly payment number 2 is after 1 period, payment 3 is after 2 periods…</t>
    </r>
  </si>
  <si>
    <t>This type of contract is rare.</t>
  </si>
  <si>
    <t>b. Check Of PPMT Where payments Are In Advance / At The Beginning Of Each Period.</t>
  </si>
  <si>
    <t>Accumulated balance after 5 years</t>
  </si>
  <si>
    <t>Accumulated balance after 4 years</t>
  </si>
  <si>
    <t>This is by far the most common financial contract.</t>
  </si>
  <si>
    <t>a. Check Of PPMT Where Payments Are In Arrears / At End Of Each Period:</t>
  </si>
  <si>
    <t>at the beginning. The formulas can be simplified if user choice of payment type is constrained.</t>
  </si>
  <si>
    <t>The check algorithm using Excel base formulas (let alone full formulas) carries a lot of overhead because of the need to allow payment at either the end of each period or</t>
  </si>
  <si>
    <t>Check / Examination of Algorithm used: (Using Excel base amortization functions)</t>
  </si>
  <si>
    <t>By adopting a rigorous approach to signing the monetary amounts, the interpretation is made easier.</t>
  </si>
  <si>
    <t>the resulting IPMT is negative and represents an obligation to pay.</t>
  </si>
  <si>
    <t>the initial is a payment received and is given the positive sign.</t>
  </si>
  <si>
    <t>We adopt the persona of borrower. Accordingly:</t>
  </si>
  <si>
    <t>Notes:</t>
  </si>
  <si>
    <t>Adopt the personal of the borrower for money 'signing' purposes.</t>
  </si>
  <si>
    <t>Let's take a simple amortization problem where we want to compute the interest in a given payment.</t>
  </si>
  <si>
    <t>the resulting PPMT is negative and represents an obligation to pay.</t>
  </si>
  <si>
    <t>the rate of interest must be the effective rate of interest per year.</t>
  </si>
  <si>
    <t>The number of periods is measured in years. As a result:</t>
  </si>
  <si>
    <t>terminal balance</t>
  </si>
  <si>
    <t>Terminal payment</t>
  </si>
  <si>
    <t>Initial Balance (pv)</t>
  </si>
  <si>
    <t>Let's take a simple amortization problem where we want to compute the principal in a given payment.</t>
  </si>
  <si>
    <t>Index of Examples</t>
  </si>
  <si>
    <t>Example Using PPMT Function</t>
  </si>
  <si>
    <t>4. Deduct 3 from 2.</t>
  </si>
  <si>
    <t>3. Calculate how the payments and the present value accumulate to after PER-1 periods.</t>
  </si>
  <si>
    <t>2. Calculate how much these payments and the present value accumulate to after PER periods.</t>
  </si>
  <si>
    <t>1. Calculate how much are the payments required to amortize the loan over NPER.</t>
  </si>
  <si>
    <t>It looks frightfully complicated but in essence the algorithm is:</t>
  </si>
  <si>
    <t>The formula used by PPMT is:</t>
  </si>
  <si>
    <t>Formula:</t>
  </si>
  <si>
    <t>Although fv and type arguments are optional, I recommend that they be treated as required.</t>
  </si>
  <si>
    <t>Recommendation</t>
  </si>
  <si>
    <t>Some finance texts regard payments at the end of each period as 'ordinary simple annuities', other refer to them as payments 'in arrears'.
Some texts refer to payments at the beginning of each period as being 'annuities due' and others refer to the payments as being 'in advance'.</t>
  </si>
  <si>
    <t>The timing of the repayments:
0 = default = payments made at the end of each period.
1 = payments made at the beginning of each period.</t>
  </si>
  <si>
    <t>Optional</t>
  </si>
  <si>
    <t>In default fv is 0</t>
  </si>
  <si>
    <t>Amount of any terminal payment if any</t>
  </si>
  <si>
    <t>fv</t>
  </si>
  <si>
    <t>The sign of the present value (pv) will depend upon the persona for which trhe investment is analysed.
For example, if we are looking at a mortgage loan from the viewpoint of the panker, the pv is the initial loan that is made and will carry a negative sign.
If there is no pv the value should be set to 0 and not left blank.</t>
  </si>
  <si>
    <t>The amount, if any, of any payment made at the commencement of the time period specified by nper. Frequently referred to as a 'point zero payent' or a payment made or received at the 'origin'.</t>
  </si>
  <si>
    <t>Required.</t>
  </si>
  <si>
    <t>pv</t>
  </si>
  <si>
    <t>nper is a count of the total number of repayments. Thus for monthly repayments over 5 years we would use 60.</t>
  </si>
  <si>
    <t>The total number of payment periods.</t>
  </si>
  <si>
    <t>nper</t>
  </si>
  <si>
    <t>The payment number for which you want the interest element.</t>
  </si>
  <si>
    <t>Note that the rate input as a decimal.
The rate is assumed to be an effective rate for the frequency of time measured by nper.</t>
  </si>
  <si>
    <t>The required rate that is effective for the period of time 'counted' by nper.</t>
  </si>
  <si>
    <t>rate</t>
  </si>
  <si>
    <t>Argument Notes</t>
  </si>
  <si>
    <t>Description</t>
  </si>
  <si>
    <t>Type</t>
  </si>
  <si>
    <t>Name</t>
  </si>
  <si>
    <t>Arguments:</t>
  </si>
  <si>
    <r>
      <t>=PPMT(</t>
    </r>
    <r>
      <rPr>
        <b/>
        <sz val="10"/>
        <color rgb="FFFF0000"/>
        <rFont val="Arial"/>
        <family val="2"/>
      </rPr>
      <t>rate,per,nper,pv</t>
    </r>
    <r>
      <rPr>
        <sz val="10"/>
        <rFont val="Arial"/>
        <family val="2"/>
      </rPr>
      <t>,[fv],[type])</t>
    </r>
  </si>
  <si>
    <t>Syntax:</t>
  </si>
  <si>
    <t>interest (RATE) is an interest rate that is effective for the 'unit' of time that has been counted. Thus if we have counted periods of time in months, it is the effective rate of interest per month.</t>
  </si>
  <si>
    <t xml:space="preserve">a future values (FV) or amounts are single payments or receipts made at a given number of periods from the period or origing,  </t>
  </si>
  <si>
    <t>payments (PMT) made or received (if any) must be payments per period and may be made either at the end of each period (TYPE = 0) or at the beginning (TYPE = 1);</t>
  </si>
  <si>
    <t>a present value (PV) or amount is an amount 'attached' to the period of origin;</t>
  </si>
  <si>
    <t>3. Time is measured by numbers of time periods measured from a point of origin zero. From this we need appreciate that.</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</si>
  <si>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</si>
  <si>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</si>
  <si>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</si>
  <si>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</si>
  <si>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amortization functions you need to appreciate three essential concepts.</t>
  </si>
  <si>
    <t>Three Critical Concepts Used by Excel Amortization Functions</t>
  </si>
  <si>
    <t>This gives rise to the sign convention whereby inflows to or rights of a persona are positive and outflows or obligations of a persona are negative.</t>
  </si>
  <si>
    <t>Note that if PV or PMT, or FV &lt;&gt; 0 then one or both of the other variables MUST have the opposite sign.</t>
  </si>
  <si>
    <t>PPMT which returns the principal element of the payment.</t>
  </si>
  <si>
    <t>IPMT returns the interest element.</t>
  </si>
  <si>
    <t>PPMT is one of a pair of functions dealing with the makeup of a particular payment.</t>
  </si>
  <si>
    <t>Additional "summing" functions are CUMIPMT and CUMPRINC which sum the interest and principal payments made between two periods on a regularly amortized loan.</t>
  </si>
  <si>
    <t xml:space="preserve">PV, FV, PMT, NPER, and RATE. </t>
  </si>
  <si>
    <t>A member of the set of amortization functions provided by Excel. These base functions are:</t>
  </si>
  <si>
    <t>Comment</t>
  </si>
  <si>
    <r>
      <t>Returns the amount of the principal element in a payment for an investment for a given period.</t>
    </r>
    <r>
      <rPr>
        <sz val="10"/>
        <color rgb="FFFF0000"/>
        <rFont val="Arial"/>
        <family val="2"/>
      </rPr>
      <t xml:space="preserve"> Excel 2010 Improved accuracy.</t>
    </r>
  </si>
  <si>
    <t>PPMT</t>
  </si>
  <si>
    <t>Classification, Source, History</t>
  </si>
  <si>
    <t>Classification - Financial &gt; Amortization</t>
  </si>
  <si>
    <t>Built in.</t>
  </si>
  <si>
    <t>Example 7 on the chart sheet Charts this example.</t>
  </si>
  <si>
    <t>Frequently users fail to appreciate that PPMT calculates the principal element in a payment number and not period. This impacts where payments are made at the beginning of a period.</t>
  </si>
  <si>
    <t>Example 2:- PPMT Function: Loan Repayments. Algorithm Used In Excel Function Terms</t>
  </si>
  <si>
    <t>Example 1:- Principal Repayment Element In A Mortgage Payment.</t>
  </si>
  <si>
    <t>Example 3:- Check Of PPMT Using PMT And IPMT Functions</t>
  </si>
  <si>
    <t>Example 4:- Validating And Checking IPMT User Input.</t>
  </si>
  <si>
    <t>Example 5:- Schedules Of Interest And Principal Repayments Using PPMT And IPMT Functions</t>
  </si>
  <si>
    <t>Example 6:- Application: Calculation Of A Group Of 12 Interest Payments Using IPMT.</t>
  </si>
  <si>
    <t>Example 7:- Schedules And Charting Of Interest And Principal Repayments Using PPMT And IPMT Functions</t>
  </si>
  <si>
    <t>Related / Similar And Frequently Used With Functions</t>
  </si>
  <si>
    <t>Related / Similar</t>
  </si>
  <si>
    <t>For single payment calculations of principal we use:</t>
  </si>
  <si>
    <t>For the calculation of the principal element repaid between two periods:</t>
  </si>
  <si>
    <t>CUMIPMT</t>
  </si>
  <si>
    <t>Returns the cumulatve interest paid between two periods.</t>
  </si>
  <si>
    <t>CUMPRINC</t>
  </si>
  <si>
    <t>Returns the cumulatve principal paid between two periods.</t>
  </si>
  <si>
    <t>Rarely, because of the rarety of such loans, we may use:</t>
  </si>
  <si>
    <t>ISPMT</t>
  </si>
  <si>
    <t>Returns the interest associated with a specific loan payment with a constant principal repayment loan.</t>
  </si>
  <si>
    <t>IPMT</t>
  </si>
  <si>
    <t>Returns the amount of the interest element in a payment for an investment for a given period.</t>
  </si>
  <si>
    <t>File Creation Date : 19-Jun-2020</t>
  </si>
  <si>
    <t xml:space="preserve">Open the Excel help for this function. </t>
  </si>
  <si>
    <t>Double Click on PPMT and then click on the link</t>
  </si>
  <si>
    <t>Enter =PPMT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</si>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</sst>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_);[Red]\(&quot;$&quot;#,##0.00\)"/>
    <numFmt numFmtId="164" formatCode="&quot;$&quot;#,##0.00;[Red]\-&quot;$&quot;#,##0.00"/>
    <numFmt numFmtId="165" formatCode="0.0000%"/>
    <numFmt numFmtId="166" formatCode="&quot;$&quot;#,##0.00;[Red]&quot;$&quot;#,##0.00"/>
    <numFmt numFmtId="167" formatCode="&quot;$&quot;#,##0.0000;[Red]&quot;$&quot;#,##0.0000"/>
  </numFmts>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95">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2" fillId="2" borderId="0" xfId="0" applyFont="1" applyFill="1" applyProtection="1">
      <protection locked="0"/>
    </xf>
    <xf numFmtId="0" fontId="0" fillId="2" borderId="0" xfId="0" applyFill="1" applyAlignment="1" applyProtection="1">
      <alignment horizontal="left" indent="6"/>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9" fillId="0" borderId="0" xfId="1" applyFont="1" applyFill="1" applyAlignment="1" applyProtection="1">
      <alignment horizontal="center"/>
    </xf>
    <xf numFmtId="0" fontId="2" fillId="0" borderId="0" xfId="0" applyFont="1" applyFill="1" applyAlignment="1" applyProtection="1"/>
    <xf numFmtId="0" fontId="0" fillId="0" borderId="0" xfId="0" quotePrefix="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0" fillId="0" borderId="0" xfId="0" quotePrefix="1" applyFont="1" applyFill="1" applyAlignment="1" applyProtection="1"/>
    <xf numFmtId="0" fontId="2" fillId="0" borderId="0" xfId="0" quotePrefix="1" applyFont="1" applyFill="1" applyAlignment="1" applyProtection="1"/>
    <xf numFmtId="0" fontId="2" fillId="0" borderId="0" xfId="0" applyFont="1" applyFill="1" applyAlignment="1" applyProtection="1">
      <alignment horizontal="left" vertical="top" indent="3"/>
    </xf>
    <xf numFmtId="0" fontId="2" fillId="0" borderId="0" xfId="0" applyFont="1" applyFill="1" applyAlignment="1" applyProtection="1">
      <alignment horizontal="left" indent="3"/>
    </xf>
    <xf numFmtId="0" fontId="3" fillId="0" borderId="0" xfId="0" applyFont="1" applyFill="1" applyProtection="1"/>
    <xf numFmtId="0" fontId="2" fillId="0" borderId="0" xfId="0" applyFont="1" applyFill="1" applyAlignment="1" applyProtection="1">
      <alignment horizontal="left" indent="6"/>
    </xf>
    <xf numFmtId="0" fontId="2" fillId="0" borderId="0" xfId="0" quotePrefix="1" applyFont="1" applyFill="1" applyBorder="1" applyAlignment="1" applyProtection="1">
      <alignment horizontal="left" vertical="top"/>
    </xf>
    <xf numFmtId="0" fontId="2"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3" fillId="0" borderId="0" xfId="0" applyFont="1" applyFill="1" applyAlignment="1" applyProtection="1">
      <alignment vertical="top"/>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2" fillId="0" borderId="0" xfId="0" applyFont="1" applyFill="1" applyAlignment="1" applyProtection="1">
      <alignment vertical="center"/>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Border="1" applyAlignment="1" applyProtection="1">
      <alignment horizontal="left" vertical="center"/>
    </xf>
    <xf numFmtId="0" fontId="0" fillId="0" borderId="0" xfId="0" quotePrefix="1" applyFont="1" applyFill="1" applyAlignment="1" applyProtection="1">
      <alignment horizontal="left" vertical="top"/>
    </xf>
    <xf numFmtId="0" fontId="0" fillId="0" borderId="0" xfId="0" applyFill="1" applyAlignment="1" applyProtection="1">
      <alignment horizontal="left" indent="3"/>
    </xf>
    <xf numFmtId="0" fontId="0" fillId="0" borderId="0" xfId="0" applyFill="1" applyAlignment="1" applyProtection="1">
      <alignment horizontal="left" indent="6"/>
    </xf>
    <xf numFmtId="0" fontId="3" fillId="0" borderId="0" xfId="0" quotePrefix="1" applyFont="1" applyFill="1" applyAlignment="1" applyProtection="1">
      <alignment horizontal="left"/>
    </xf>
    <xf numFmtId="0" fontId="2" fillId="0" borderId="0" xfId="0" applyFont="1" applyFill="1" applyAlignment="1" applyProtection="1">
      <alignment horizontal="left"/>
    </xf>
    <xf numFmtId="0" fontId="2" fillId="0" borderId="0" xfId="0" applyFont="1" applyFill="1" applyAlignment="1" applyProtection="1">
      <alignment horizontal="left"/>
      <protection locked="0"/>
    </xf>
    <xf numFmtId="0" fontId="0" fillId="0" borderId="0" xfId="0" applyFill="1" applyProtection="1">
      <protection locked="0"/>
    </xf>
    <xf numFmtId="0" fontId="7" fillId="3" borderId="0" xfId="0" applyNumberFormat="1" applyFont="1" applyFill="1" applyAlignment="1" applyProtection="1">
      <alignment vertical="center"/>
    </xf>
    <xf numFmtId="0" fontId="6"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5" fontId="0" fillId="0" borderId="0" xfId="0" applyNumberFormat="1" applyFill="1" applyProtection="1"/>
    <xf numFmtId="1" fontId="0" fillId="0" borderId="0" xfId="0" applyNumberFormat="1" applyFill="1" applyProtection="1"/>
    <xf numFmtId="8" fontId="0" fillId="0" borderId="0" xfId="0" applyNumberFormat="1" applyFill="1" applyProtection="1"/>
    <xf numFmtId="8" fontId="0" fillId="0" borderId="0" xfId="0" applyNumberFormat="1" applyFill="1" applyAlignment="1" applyProtection="1">
      <alignment vertical="top"/>
    </xf>
    <xf numFmtId="166" fontId="0" fillId="0" borderId="0" xfId="0" applyNumberFormat="1" applyFill="1" applyProtection="1">
      <protection locked="0"/>
    </xf>
    <xf numFmtId="8" fontId="0" fillId="0" borderId="0" xfId="0" applyNumberFormat="1" applyFill="1" applyProtection="1">
      <protection locked="0"/>
    </xf>
    <xf numFmtId="0" fontId="2" fillId="0" borderId="0" xfId="0" applyFont="1" applyFill="1" applyProtection="1">
      <protection locked="0"/>
    </xf>
    <xf numFmtId="0" fontId="7" fillId="3" borderId="0" xfId="0" quotePrefix="1" applyFont="1" applyFill="1" applyAlignment="1" applyProtection="1">
      <alignment horizontal="left" vertical="center"/>
    </xf>
    <xf numFmtId="0" fontId="5" fillId="3" borderId="0" xfId="0" applyFont="1" applyFill="1" applyProtection="1"/>
    <xf numFmtId="0" fontId="0" fillId="3" borderId="0" xfId="0" applyFill="1" applyProtection="1">
      <protection locked="0"/>
    </xf>
    <xf numFmtId="164" fontId="0" fillId="0" borderId="0" xfId="0" applyNumberFormat="1" applyFill="1" applyProtection="1"/>
    <xf numFmtId="8" fontId="0" fillId="0" borderId="0" xfId="0" quotePrefix="1" applyNumberFormat="1" applyFill="1" applyProtection="1"/>
    <xf numFmtId="167" fontId="0" fillId="0" borderId="0" xfId="0" applyNumberFormat="1" applyFill="1" applyProtection="1">
      <protection locked="0"/>
    </xf>
    <xf numFmtId="166" fontId="2" fillId="0" borderId="0" xfId="0" applyNumberFormat="1" applyFont="1" applyFill="1" applyProtection="1">
      <protection locked="0"/>
    </xf>
    <xf numFmtId="8" fontId="0" fillId="0" borderId="0" xfId="0" applyNumberFormat="1" applyFill="1" applyAlignment="1" applyProtection="1">
      <alignment vertical="top"/>
      <protection locked="0"/>
    </xf>
    <xf numFmtId="0" fontId="7" fillId="3" borderId="0" xfId="0" quotePrefix="1" applyFont="1" applyFill="1" applyAlignment="1" applyProtection="1">
      <alignment vertical="center"/>
    </xf>
    <xf numFmtId="0" fontId="5" fillId="0" borderId="0" xfId="0" applyFont="1" applyFill="1" applyAlignment="1" applyProtection="1">
      <alignment vertical="top"/>
    </xf>
    <xf numFmtId="0" fontId="5" fillId="0" borderId="0" xfId="0" applyFont="1" applyFill="1" applyAlignment="1" applyProtection="1">
      <alignment wrapText="1"/>
    </xf>
    <xf numFmtId="0" fontId="5" fillId="0" borderId="0" xfId="0" applyFont="1" applyFill="1" applyAlignment="1" applyProtection="1">
      <alignment vertical="top"/>
      <protection locked="0"/>
    </xf>
    <xf numFmtId="8" fontId="2" fillId="0" borderId="0" xfId="0" applyNumberFormat="1" applyFont="1" applyFill="1" applyProtection="1"/>
    <xf numFmtId="0" fontId="5" fillId="0" borderId="0" xfId="0" applyFont="1" applyFill="1" applyAlignment="1" applyProtection="1">
      <alignment horizontal="left" vertical="top" wrapText="1"/>
    </xf>
    <xf numFmtId="0" fontId="2" fillId="0" borderId="0" xfId="0" applyFont="1" applyFill="1" applyAlignment="1" applyProtection="1">
      <alignment wrapText="1"/>
    </xf>
    <xf numFmtId="0" fontId="0" fillId="0" borderId="0" xfId="0" applyFill="1" applyAlignment="1" applyProtection="1">
      <alignment vertical="top"/>
    </xf>
    <xf numFmtId="0" fontId="0" fillId="0" borderId="0" xfId="0" applyFill="1" applyAlignment="1" applyProtection="1">
      <alignment horizontal="left" vertical="top"/>
    </xf>
    <xf numFmtId="0" fontId="0" fillId="0" borderId="0" xfId="0" applyFill="1" applyAlignment="1" applyProtection="1">
      <alignment horizontal="left" vertical="top"/>
      <protection locked="0"/>
    </xf>
    <xf numFmtId="0" fontId="0" fillId="0" borderId="0" xfId="0" applyFill="1" applyAlignment="1" applyProtection="1">
      <alignment horizontal="center" vertical="top"/>
    </xf>
    <xf numFmtId="0" fontId="2" fillId="0" borderId="0" xfId="0" applyFont="1" applyFill="1" applyAlignment="1" applyProtection="1">
      <alignment horizontal="center" vertical="top"/>
    </xf>
    <xf numFmtId="0" fontId="2" fillId="0" borderId="0" xfId="0" quotePrefix="1" applyFont="1" applyFill="1" applyAlignment="1" applyProtection="1">
      <alignment wrapText="1"/>
    </xf>
    <xf numFmtId="0" fontId="2" fillId="0" borderId="0" xfId="0" applyFont="1" applyFill="1" applyAlignment="1" applyProtection="1">
      <alignment horizontal="left" vertical="top"/>
    </xf>
    <xf numFmtId="0" fontId="2" fillId="0" borderId="0" xfId="0" applyFont="1" applyFill="1" applyAlignment="1" applyProtection="1">
      <alignment horizontal="left" vertical="top"/>
      <protection locked="0"/>
    </xf>
    <xf numFmtId="0" fontId="2" fillId="0" borderId="0" xfId="0" applyFont="1" applyFill="1" applyAlignment="1" applyProtection="1">
      <alignment vertical="top"/>
      <protection locked="0"/>
    </xf>
    <xf numFmtId="0" fontId="2" fillId="0" borderId="0" xfId="0" applyFont="1" applyFill="1" applyAlignment="1" applyProtection="1">
      <alignment wrapText="1"/>
      <protection locked="0"/>
    </xf>
    <xf numFmtId="0" fontId="0" fillId="0" borderId="0" xfId="0" applyFill="1" applyAlignment="1" applyProtection="1">
      <alignment horizontal="center" vertical="top"/>
      <protection locked="0"/>
    </xf>
    <xf numFmtId="0" fontId="2" fillId="0" borderId="0" xfId="0" applyFont="1" applyFill="1" applyAlignment="1" applyProtection="1">
      <alignment horizontal="left" indent="3"/>
      <protection locked="0"/>
    </xf>
    <xf numFmtId="0" fontId="0" fillId="3" borderId="0" xfId="0" applyFill="1" applyProtection="1"/>
    <xf numFmtId="0" fontId="5" fillId="0" borderId="0" xfId="0" applyFont="1" applyFill="1" applyProtection="1">
      <protection locked="0"/>
    </xf>
    <xf numFmtId="164" fontId="0" fillId="0" borderId="0" xfId="0" applyNumberFormat="1" applyFill="1" applyProtection="1">
      <protection locked="0"/>
    </xf>
    <xf numFmtId="164" fontId="5" fillId="0" borderId="0" xfId="0" applyNumberFormat="1" applyFont="1" applyFill="1" applyProtection="1"/>
    <xf numFmtId="164" fontId="5" fillId="0" borderId="0" xfId="0" applyNumberFormat="1" applyFont="1" applyFill="1" applyProtection="1">
      <protection locked="0"/>
    </xf>
    <xf numFmtId="0" fontId="5" fillId="0" borderId="0" xfId="0" quotePrefix="1" applyFont="1" applyFill="1" applyProtection="1"/>
    <xf numFmtId="8" fontId="5" fillId="0" borderId="0" xfId="0" applyNumberFormat="1" applyFont="1" applyFill="1" applyAlignment="1" applyProtection="1">
      <alignment horizontal="right"/>
    </xf>
    <xf numFmtId="8" fontId="5" fillId="0" borderId="0" xfId="0" applyNumberFormat="1" applyFont="1" applyFill="1" applyAlignment="1" applyProtection="1">
      <alignment horizontal="right" vertical="top"/>
    </xf>
    <xf numFmtId="0" fontId="5" fillId="0" borderId="0" xfId="0" applyFont="1" applyFill="1" applyAlignment="1" applyProtection="1">
      <alignment horizontal="right"/>
    </xf>
    <xf numFmtId="0" fontId="5" fillId="0" borderId="0" xfId="0" applyFont="1" applyFill="1" applyAlignment="1" applyProtection="1">
      <alignment horizontal="right"/>
      <protection locked="0"/>
    </xf>
    <xf numFmtId="1" fontId="2" fillId="0" borderId="0" xfId="0" applyNumberFormat="1" applyFont="1" applyFill="1" applyProtection="1"/>
    <xf numFmtId="0" fontId="2" fillId="0" borderId="0" xfId="0" applyFont="1" applyFill="1" applyAlignment="1" applyProtection="1">
      <alignment horizontal="right"/>
    </xf>
    <xf numFmtId="8" fontId="1" fillId="0" borderId="0" xfId="0" applyNumberFormat="1" applyFont="1" applyFill="1" applyAlignment="1" applyProtection="1">
      <alignment horizontal="right"/>
    </xf>
    <xf numFmtId="8" fontId="1" fillId="0" borderId="0" xfId="0" applyNumberFormat="1" applyFont="1" applyFill="1" applyAlignment="1" applyProtection="1">
      <alignment horizontal="right"/>
      <protection locked="0"/>
    </xf>
    <xf numFmtId="8" fontId="2" fillId="0" borderId="0" xfId="0" applyNumberFormat="1" applyFont="1" applyFill="1" applyProtection="1">
      <protection locked="0"/>
    </xf>
    <xf numFmtId="2" fontId="0" fillId="0" borderId="0" xfId="0" applyNumberFormat="1" applyFill="1" applyProtection="1"/>
  </cellXfs>
  <cellStyles count="2">
    <cellStyle name="Hyperlink" xfId="1" builtinId="8"/>
    <cellStyle name="Normal" xfId="0" builtinId="0"/>
  </cellStyles>
  <dxfs count="4">
    <dxf>
      <font>
        <strike val="0"/>
        <color rgb="FFACB9CA"/>
      </font>
    </dxf>
    <dxf>
      <font>
        <color rgb="FFFFFF99"/>
      </font>
      <fill>
        <patternFill>
          <fgColor auto="1"/>
        </patternFill>
      </fill>
    </dxf>
    <dxf>
      <font>
        <color rgb="FFACB9CA"/>
      </font>
      <fill>
        <patternFill>
          <fgColor auto="1"/>
        </patternFill>
      </fill>
    </dxf>
    <dxf>
      <font>
        <strike val="0"/>
        <color rgb="FFACB9CA"/>
      </font>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strRef>
              <c:f>'Example 7'!$B$11</c:f>
              <c:strCache>
                <c:ptCount val="1"/>
                <c:pt idx="0">
                  <c:v>Interest</c:v>
                </c:pt>
              </c:strCache>
            </c:strRef>
          </c:tx>
          <c:spPr>
            <a:ln w="28575" cap="rnd">
              <a:solidFill>
                <a:schemeClr val="accent2"/>
              </a:solidFill>
              <a:round/>
            </a:ln>
            <a:effectLst/>
          </c:spPr>
          <c:marker>
            <c:symbol val="none"/>
          </c:marker>
          <c:cat>
            <c:numRef>
              <c:f>'Example 7'!$A$12:$A$41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'Example 7'!$B$12:$B$41</c:f>
              <c:numCache>
                <c:formatCode>0.00</c:formatCode>
                <c:ptCount val="30"/>
                <c:pt idx="0">
                  <c:v>5600</c:v>
                </c:pt>
                <c:pt idx="1">
                  <c:v>5562.0121930703699</c:v>
                </c:pt>
                <c:pt idx="2">
                  <c:v>5521.8970689526795</c:v>
                </c:pt>
                <c:pt idx="3">
                  <c:v>5479.535497884398</c:v>
                </c:pt>
                <c:pt idx="4">
                  <c:v>5434.8016788362947</c:v>
                </c:pt>
                <c:pt idx="5">
                  <c:v>5387.5627659214961</c:v>
                </c:pt>
                <c:pt idx="6">
                  <c:v>5337.6784738834685</c:v>
                </c:pt>
                <c:pt idx="7">
                  <c:v>5285.0006614913127</c:v>
                </c:pt>
                <c:pt idx="8">
                  <c:v>5229.372891605195</c:v>
                </c:pt>
                <c:pt idx="9">
                  <c:v>5170.6299666054547</c:v>
                </c:pt>
                <c:pt idx="10">
                  <c:v>5108.5974378057299</c:v>
                </c:pt>
                <c:pt idx="11">
                  <c:v>5043.0910873932198</c:v>
                </c:pt>
                <c:pt idx="12">
                  <c:v>4973.9163813576088</c:v>
                </c:pt>
                <c:pt idx="13">
                  <c:v>4900.8678917840034</c:v>
                </c:pt>
                <c:pt idx="14">
                  <c:v>4823.7286867942776</c:v>
                </c:pt>
                <c:pt idx="15">
                  <c:v>4742.2696863251267</c:v>
                </c:pt>
                <c:pt idx="16">
                  <c:v>4656.2489818297026</c:v>
                </c:pt>
                <c:pt idx="17">
                  <c:v>4565.4111178825351</c:v>
                </c:pt>
                <c:pt idx="18">
                  <c:v>4469.4863335543259</c:v>
                </c:pt>
                <c:pt idx="19">
                  <c:v>4368.1897613037372</c:v>
                </c:pt>
                <c:pt idx="20">
                  <c:v>4261.2205810071164</c:v>
                </c:pt>
                <c:pt idx="21">
                  <c:v>4148.2611266138829</c:v>
                </c:pt>
                <c:pt idx="22">
                  <c:v>4028.9759427746294</c:v>
                </c:pt>
                <c:pt idx="23">
                  <c:v>3903.0107886403785</c:v>
                </c:pt>
                <c:pt idx="24">
                  <c:v>3769.991585874609</c:v>
                </c:pt>
                <c:pt idx="25">
                  <c:v>3629.523307753956</c:v>
                </c:pt>
                <c:pt idx="26">
                  <c:v>3481.188806058547</c:v>
                </c:pt>
                <c:pt idx="27">
                  <c:v>3324.5475722681949</c:v>
                </c:pt>
                <c:pt idx="28">
                  <c:v>3159.1344293855823</c:v>
                </c:pt>
                <c:pt idx="29">
                  <c:v>2984.4581505015444</c:v>
                </c:pt>
              </c:numCache>
            </c:numRef>
          </c:val>
          <c:smooth val="0"/>
          <c:extLst>
            <c:ext xmlns:c16="http://schemas.microsoft.com/office/drawing/2014/chart" uri="{C3380CC4-5D6E-409C-BE32-E72D297353CC}">
              <c16:uniqueId val="{00000000-6050-4BFE-9643-9D6EEB49C1C0}"/>
            </c:ext>
          </c:extLst>
        </c:ser>
        <c:ser>
          <c:idx val="2"/>
          <c:order val="1"/>
          <c:tx>
            <c:strRef>
              <c:f>'Example 7'!$C$11</c:f>
              <c:strCache>
                <c:ptCount val="1"/>
                <c:pt idx="0">
                  <c:v>Principal</c:v>
                </c:pt>
              </c:strCache>
            </c:strRef>
          </c:tx>
          <c:spPr>
            <a:ln w="28575" cap="rnd">
              <a:solidFill>
                <a:schemeClr val="accent3"/>
              </a:solidFill>
              <a:round/>
            </a:ln>
            <a:effectLst/>
          </c:spPr>
          <c:marker>
            <c:symbol val="none"/>
          </c:marker>
          <c:cat>
            <c:numRef>
              <c:f>'Example 7'!$A$12:$A$41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'Example 7'!$C$12:$C$41</c:f>
              <c:numCache>
                <c:formatCode>0.00</c:formatCode>
                <c:ptCount val="30"/>
                <c:pt idx="0">
                  <c:v>678.35369517197887</c:v>
                </c:pt>
                <c:pt idx="1">
                  <c:v>716.34150210160965</c:v>
                </c:pt>
                <c:pt idx="2">
                  <c:v>756.45662621929978</c:v>
                </c:pt>
                <c:pt idx="3">
                  <c:v>798.81819728758057</c:v>
                </c:pt>
                <c:pt idx="4">
                  <c:v>843.55201633568504</c:v>
                </c:pt>
                <c:pt idx="5">
                  <c:v>890.79092925048349</c:v>
                </c:pt>
                <c:pt idx="6">
                  <c:v>940.67522128851056</c:v>
                </c:pt>
                <c:pt idx="7">
                  <c:v>993.35303368066718</c:v>
                </c:pt>
                <c:pt idx="8">
                  <c:v>1048.9808035667845</c:v>
                </c:pt>
                <c:pt idx="9">
                  <c:v>1107.7237285665244</c:v>
                </c:pt>
                <c:pt idx="10">
                  <c:v>1169.7562573662499</c:v>
                </c:pt>
                <c:pt idx="11">
                  <c:v>1235.26260777876</c:v>
                </c:pt>
                <c:pt idx="12">
                  <c:v>1304.4373138143706</c:v>
                </c:pt>
                <c:pt idx="13">
                  <c:v>1377.485803387975</c:v>
                </c:pt>
                <c:pt idx="14">
                  <c:v>1454.6250083777018</c:v>
                </c:pt>
                <c:pt idx="15">
                  <c:v>1536.0840088468531</c:v>
                </c:pt>
                <c:pt idx="16">
                  <c:v>1622.1047133422767</c:v>
                </c:pt>
                <c:pt idx="17">
                  <c:v>1712.9425772894444</c:v>
                </c:pt>
                <c:pt idx="18">
                  <c:v>1808.8673616176532</c:v>
                </c:pt>
                <c:pt idx="19">
                  <c:v>1910.1639338682421</c:v>
                </c:pt>
                <c:pt idx="20">
                  <c:v>2017.1331141648636</c:v>
                </c:pt>
                <c:pt idx="21">
                  <c:v>2130.092568558096</c:v>
                </c:pt>
                <c:pt idx="22">
                  <c:v>2249.3777523973495</c:v>
                </c:pt>
                <c:pt idx="23">
                  <c:v>2375.3429065316009</c:v>
                </c:pt>
                <c:pt idx="24">
                  <c:v>2508.3621092973704</c:v>
                </c:pt>
                <c:pt idx="25">
                  <c:v>2648.8303874180233</c:v>
                </c:pt>
                <c:pt idx="26">
                  <c:v>2797.1648891134323</c:v>
                </c:pt>
                <c:pt idx="27">
                  <c:v>2953.8061229037844</c:v>
                </c:pt>
                <c:pt idx="28">
                  <c:v>3119.2192657863966</c:v>
                </c:pt>
                <c:pt idx="29">
                  <c:v>3293.8955446704349</c:v>
                </c:pt>
              </c:numCache>
            </c:numRef>
          </c:val>
          <c:smooth val="0"/>
          <c:extLst>
            <c:ext xmlns:c16="http://schemas.microsoft.com/office/drawing/2014/chart" uri="{C3380CC4-5D6E-409C-BE32-E72D297353CC}">
              <c16:uniqueId val="{00000001-6050-4BFE-9643-9D6EEB49C1C0}"/>
            </c:ext>
          </c:extLst>
        </c:ser>
        <c:ser>
          <c:idx val="3"/>
          <c:order val="2"/>
          <c:tx>
            <c:strRef>
              <c:f>'Example 7'!$D$11</c:f>
              <c:strCache>
                <c:ptCount val="1"/>
                <c:pt idx="0">
                  <c:v>Total</c:v>
                </c:pt>
              </c:strCache>
            </c:strRef>
          </c:tx>
          <c:spPr>
            <a:ln w="28575" cap="rnd">
              <a:solidFill>
                <a:schemeClr val="accent4"/>
              </a:solidFill>
              <a:round/>
            </a:ln>
            <a:effectLst/>
          </c:spPr>
          <c:marker>
            <c:symbol val="none"/>
          </c:marker>
          <c:cat>
            <c:numRef>
              <c:f>'Example 7'!$A$12:$A$41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'Example 7'!$D$12:$D$41</c:f>
              <c:numCache>
                <c:formatCode>0.00</c:formatCode>
                <c:ptCount val="30"/>
                <c:pt idx="0">
                  <c:v>6278.3536951719789</c:v>
                </c:pt>
                <c:pt idx="1">
                  <c:v>6278.3536951719798</c:v>
                </c:pt>
                <c:pt idx="2">
                  <c:v>6278.3536951719798</c:v>
                </c:pt>
                <c:pt idx="3">
                  <c:v>6278.3536951719789</c:v>
                </c:pt>
                <c:pt idx="4">
                  <c:v>6278.3536951719798</c:v>
                </c:pt>
                <c:pt idx="5">
                  <c:v>6278.3536951719798</c:v>
                </c:pt>
                <c:pt idx="6">
                  <c:v>6278.3536951719789</c:v>
                </c:pt>
                <c:pt idx="7">
                  <c:v>6278.3536951719798</c:v>
                </c:pt>
                <c:pt idx="8">
                  <c:v>6278.3536951719798</c:v>
                </c:pt>
                <c:pt idx="9">
                  <c:v>6278.3536951719789</c:v>
                </c:pt>
                <c:pt idx="10">
                  <c:v>6278.3536951719798</c:v>
                </c:pt>
                <c:pt idx="11">
                  <c:v>6278.3536951719798</c:v>
                </c:pt>
                <c:pt idx="12">
                  <c:v>6278.3536951719798</c:v>
                </c:pt>
                <c:pt idx="13">
                  <c:v>6278.353695171978</c:v>
                </c:pt>
                <c:pt idx="14">
                  <c:v>6278.3536951719798</c:v>
                </c:pt>
                <c:pt idx="15">
                  <c:v>6278.3536951719798</c:v>
                </c:pt>
                <c:pt idx="16">
                  <c:v>6278.3536951719798</c:v>
                </c:pt>
                <c:pt idx="17">
                  <c:v>6278.3536951719798</c:v>
                </c:pt>
                <c:pt idx="18">
                  <c:v>6278.3536951719789</c:v>
                </c:pt>
                <c:pt idx="19">
                  <c:v>6278.3536951719798</c:v>
                </c:pt>
                <c:pt idx="20">
                  <c:v>6278.3536951719798</c:v>
                </c:pt>
                <c:pt idx="21">
                  <c:v>6278.3536951719789</c:v>
                </c:pt>
                <c:pt idx="22">
                  <c:v>6278.3536951719789</c:v>
                </c:pt>
                <c:pt idx="23">
                  <c:v>6278.3536951719798</c:v>
                </c:pt>
                <c:pt idx="24">
                  <c:v>6278.3536951719798</c:v>
                </c:pt>
                <c:pt idx="25">
                  <c:v>6278.3536951719798</c:v>
                </c:pt>
                <c:pt idx="26">
                  <c:v>6278.3536951719798</c:v>
                </c:pt>
                <c:pt idx="27">
                  <c:v>6278.3536951719798</c:v>
                </c:pt>
                <c:pt idx="28">
                  <c:v>6278.3536951719789</c:v>
                </c:pt>
                <c:pt idx="29">
                  <c:v>6278.3536951719798</c:v>
                </c:pt>
              </c:numCache>
            </c:numRef>
          </c:val>
          <c:smooth val="0"/>
          <c:extLst>
            <c:ext xmlns:c16="http://schemas.microsoft.com/office/drawing/2014/chart" uri="{C3380CC4-5D6E-409C-BE32-E72D297353CC}">
              <c16:uniqueId val="{00000002-6050-4BFE-9643-9D6EEB49C1C0}"/>
            </c:ext>
          </c:extLst>
        </c:ser>
        <c:dLbls>
          <c:showLegendKey val="0"/>
          <c:showVal val="0"/>
          <c:showCatName val="0"/>
          <c:showSerName val="0"/>
          <c:showPercent val="0"/>
          <c:showBubbleSize val="0"/>
        </c:dLbls>
        <c:smooth val="0"/>
        <c:axId val="334620208"/>
        <c:axId val="334620600"/>
      </c:lineChart>
      <c:catAx>
        <c:axId val="334620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Payment</a:t>
                </a:r>
                <a:r>
                  <a:rPr lang="en-AU" baseline="0"/>
                  <a:t> Number</a:t>
                </a:r>
              </a:p>
              <a:p>
                <a:pPr>
                  <a:defRPr/>
                </a:pP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4620600"/>
        <c:crosses val="autoZero"/>
        <c:auto val="1"/>
        <c:lblAlgn val="ctr"/>
        <c:lblOffset val="100"/>
        <c:noMultiLvlLbl val="0"/>
      </c:catAx>
      <c:valAx>
        <c:axId val="3346206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Amount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4620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0</xdr:col>
      <xdr:colOff>133351</xdr:colOff>
      <xdr:row>53</xdr:row>
      <xdr:rowOff>95250</xdr:rowOff>
    </xdr:from>
    <xdr:ext cx="11068050" cy="1495425"/>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33351" y="12020550"/>
              <a:ext cx="11068050" cy="1495425"/>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left"/>
                  </m:oMathParaPr>
                  <m:oMath xmlns:m="http://schemas.openxmlformats.org/officeDocument/2006/math">
                    <m:r>
                      <a:rPr lang="en-AU" sz="1200" b="1" i="1">
                        <a:latin typeface="Cambria Math" panose="02040503050406030204" pitchFamily="18" charset="0"/>
                      </a:rPr>
                      <m:t>𝑷𝑷𝑴𝑻</m:t>
                    </m:r>
                    <m:r>
                      <a:rPr lang="en-AU" sz="1200" b="1" i="1">
                        <a:latin typeface="Cambria Math" panose="02040503050406030204" pitchFamily="18" charset="0"/>
                      </a:rPr>
                      <m:t>=−(</m:t>
                    </m:r>
                    <m:r>
                      <a:rPr lang="en-AU" sz="1200" b="1" i="1">
                        <a:latin typeface="Cambria Math" panose="02040503050406030204" pitchFamily="18" charset="0"/>
                      </a:rPr>
                      <m:t>𝑭𝑽</m:t>
                    </m:r>
                    <m:r>
                      <a:rPr lang="en-AU" sz="1200" b="1" i="1">
                        <a:latin typeface="Cambria Math" panose="02040503050406030204" pitchFamily="18" charset="0"/>
                      </a:rPr>
                      <m:t>(</m:t>
                    </m:r>
                    <m:r>
                      <a:rPr lang="en-AU" sz="1200" b="1" i="1">
                        <a:latin typeface="Cambria Math" panose="02040503050406030204" pitchFamily="18" charset="0"/>
                      </a:rPr>
                      <m:t>𝑹𝑨𝑻𝑬</m:t>
                    </m:r>
                    <m:r>
                      <a:rPr lang="en-AU" sz="1200" b="1" i="1">
                        <a:latin typeface="Cambria Math" panose="02040503050406030204" pitchFamily="18" charset="0"/>
                      </a:rPr>
                      <m:t>,</m:t>
                    </m:r>
                    <m:r>
                      <a:rPr lang="en-AU" sz="1200" b="1" i="1">
                        <a:latin typeface="Cambria Math" panose="02040503050406030204" pitchFamily="18" charset="0"/>
                      </a:rPr>
                      <m:t>𝑷𝑬𝑹</m:t>
                    </m:r>
                    <m:r>
                      <a:rPr lang="en-AU" sz="1200" b="1" i="1">
                        <a:latin typeface="Cambria Math" panose="02040503050406030204" pitchFamily="18" charset="0"/>
                      </a:rPr>
                      <m:t>−</m:t>
                    </m:r>
                    <m:r>
                      <a:rPr lang="en-AU" sz="1200" b="1" i="1">
                        <a:latin typeface="Cambria Math" panose="02040503050406030204" pitchFamily="18" charset="0"/>
                      </a:rPr>
                      <m:t>𝑻𝒀𝑷𝑬</m:t>
                    </m:r>
                    <m:r>
                      <a:rPr lang="en-AU" sz="1200" b="1" i="1">
                        <a:latin typeface="Cambria Math" panose="02040503050406030204" pitchFamily="18" charset="0"/>
                      </a:rPr>
                      <m:t>,</m:t>
                    </m:r>
                    <m:r>
                      <a:rPr lang="en-AU" sz="1200" b="1" i="1">
                        <a:latin typeface="Cambria Math" panose="02040503050406030204" pitchFamily="18" charset="0"/>
                      </a:rPr>
                      <m:t>𝑷𝑴𝑻</m:t>
                    </m:r>
                    <m:r>
                      <a:rPr lang="en-AU" sz="1200" b="1" i="1">
                        <a:latin typeface="Cambria Math" panose="02040503050406030204" pitchFamily="18" charset="0"/>
                      </a:rPr>
                      <m:t>(</m:t>
                    </m:r>
                    <m:r>
                      <a:rPr lang="en-AU" sz="1200" b="1" i="1">
                        <a:latin typeface="Cambria Math" panose="02040503050406030204" pitchFamily="18" charset="0"/>
                      </a:rPr>
                      <m:t>𝑹𝑨𝑻𝑬</m:t>
                    </m:r>
                    <m:r>
                      <a:rPr lang="en-AU" sz="1200" b="1" i="1">
                        <a:latin typeface="Cambria Math" panose="02040503050406030204" pitchFamily="18" charset="0"/>
                      </a:rPr>
                      <m:t>,</m:t>
                    </m:r>
                    <m:r>
                      <a:rPr lang="en-AU" sz="1200" b="1" i="1">
                        <a:latin typeface="Cambria Math" panose="02040503050406030204" pitchFamily="18" charset="0"/>
                      </a:rPr>
                      <m:t>𝑵𝑷𝑬𝑹</m:t>
                    </m:r>
                    <m:r>
                      <a:rPr lang="en-AU" sz="1200" b="1" i="1">
                        <a:latin typeface="Cambria Math" panose="02040503050406030204" pitchFamily="18" charset="0"/>
                      </a:rPr>
                      <m:t>,</m:t>
                    </m:r>
                    <m:r>
                      <a:rPr lang="en-AU" sz="1200" b="1" i="1">
                        <a:latin typeface="Cambria Math" panose="02040503050406030204" pitchFamily="18" charset="0"/>
                      </a:rPr>
                      <m:t>𝑷𝑽</m:t>
                    </m:r>
                    <m:r>
                      <a:rPr lang="en-AU" sz="1200" b="1" i="1">
                        <a:latin typeface="Cambria Math" panose="02040503050406030204" pitchFamily="18" charset="0"/>
                      </a:rPr>
                      <m:t>,</m:t>
                    </m:r>
                    <m:r>
                      <a:rPr lang="en-AU" sz="1200" b="1" i="1">
                        <a:latin typeface="Cambria Math" panose="02040503050406030204" pitchFamily="18" charset="0"/>
                      </a:rPr>
                      <m:t>𝑭𝑽</m:t>
                    </m:r>
                    <m:r>
                      <a:rPr lang="en-AU" sz="1200" b="1" i="1">
                        <a:latin typeface="Cambria Math" panose="02040503050406030204" pitchFamily="18" charset="0"/>
                      </a:rPr>
                      <m:t>,</m:t>
                    </m:r>
                    <m:r>
                      <a:rPr lang="en-AU" sz="1200" b="1" i="1">
                        <a:latin typeface="Cambria Math" panose="02040503050406030204" pitchFamily="18" charset="0"/>
                      </a:rPr>
                      <m:t>𝑻𝒀𝑷𝑬</m:t>
                    </m:r>
                    <m:r>
                      <a:rPr lang="en-AU" sz="1200" b="1" i="1">
                        <a:latin typeface="Cambria Math" panose="02040503050406030204" pitchFamily="18" charset="0"/>
                      </a:rPr>
                      <m:t>),</m:t>
                    </m:r>
                    <m:r>
                      <a:rPr lang="en-AU" sz="1200" b="1" i="1">
                        <a:latin typeface="Cambria Math" panose="02040503050406030204" pitchFamily="18" charset="0"/>
                      </a:rPr>
                      <m:t>𝑷𝑽</m:t>
                    </m:r>
                    <m:r>
                      <a:rPr lang="en-AU" sz="1200" b="1" i="1">
                        <a:latin typeface="Cambria Math" panose="02040503050406030204" pitchFamily="18" charset="0"/>
                      </a:rPr>
                      <m:t>,</m:t>
                    </m:r>
                    <m:r>
                      <a:rPr lang="en-AU" sz="1200" b="1" i="1">
                        <a:latin typeface="Cambria Math" panose="02040503050406030204" pitchFamily="18" charset="0"/>
                      </a:rPr>
                      <m:t>𝑻𝒀𝑷𝑬</m:t>
                    </m:r>
                    <m:r>
                      <a:rPr lang="en-AU" sz="1200" b="1" i="1">
                        <a:latin typeface="Cambria Math" panose="02040503050406030204" pitchFamily="18" charset="0"/>
                      </a:rPr>
                      <m:t>)−</m:t>
                    </m:r>
                    <m:r>
                      <a:rPr lang="en-AU" sz="1200" b="1" i="1">
                        <a:latin typeface="Cambria Math" panose="02040503050406030204" pitchFamily="18" charset="0"/>
                      </a:rPr>
                      <m:t>𝑭𝑽</m:t>
                    </m:r>
                    <m:r>
                      <a:rPr lang="en-AU" sz="1200" b="1" i="1">
                        <a:latin typeface="Cambria Math" panose="02040503050406030204" pitchFamily="18" charset="0"/>
                      </a:rPr>
                      <m:t>(</m:t>
                    </m:r>
                    <m:r>
                      <a:rPr lang="en-AU" sz="1200" b="1" i="1">
                        <a:latin typeface="Cambria Math" panose="02040503050406030204" pitchFamily="18" charset="0"/>
                      </a:rPr>
                      <m:t>𝑹𝑨𝑻𝑬</m:t>
                    </m:r>
                    <m:r>
                      <a:rPr lang="en-AU" sz="1200" b="1" i="1">
                        <a:latin typeface="Cambria Math" panose="02040503050406030204" pitchFamily="18" charset="0"/>
                      </a:rPr>
                      <m:t>,</m:t>
                    </m:r>
                    <m:r>
                      <a:rPr lang="en-AU" sz="1200" b="1" i="1">
                        <a:latin typeface="Cambria Math" panose="02040503050406030204" pitchFamily="18" charset="0"/>
                      </a:rPr>
                      <m:t>𝑷𝑬𝑹</m:t>
                    </m:r>
                    <m:r>
                      <a:rPr lang="en-AU" sz="1200" b="1" i="1">
                        <a:latin typeface="Cambria Math" panose="02040503050406030204" pitchFamily="18" charset="0"/>
                      </a:rPr>
                      <m:t>−</m:t>
                    </m:r>
                    <m:r>
                      <a:rPr lang="en-AU" sz="1200" b="1" i="1">
                        <a:latin typeface="Cambria Math" panose="02040503050406030204" pitchFamily="18" charset="0"/>
                      </a:rPr>
                      <m:t>𝟏</m:t>
                    </m:r>
                    <m:r>
                      <a:rPr lang="en-AU" sz="1200" b="1" i="1">
                        <a:latin typeface="Cambria Math" panose="02040503050406030204" pitchFamily="18" charset="0"/>
                      </a:rPr>
                      <m:t>−</m:t>
                    </m:r>
                    <m:r>
                      <a:rPr lang="en-AU" sz="1200" b="1" i="1">
                        <a:latin typeface="Cambria Math" panose="02040503050406030204" pitchFamily="18" charset="0"/>
                      </a:rPr>
                      <m:t>𝑻𝒀𝑷𝑬</m:t>
                    </m:r>
                    <m:r>
                      <a:rPr lang="en-AU" sz="1200" b="1" i="1">
                        <a:latin typeface="Cambria Math" panose="02040503050406030204" pitchFamily="18" charset="0"/>
                      </a:rPr>
                      <m:t>,</m:t>
                    </m:r>
                    <m:r>
                      <a:rPr lang="en-AU" sz="1200" b="1" i="1">
                        <a:latin typeface="Cambria Math" panose="02040503050406030204" pitchFamily="18" charset="0"/>
                      </a:rPr>
                      <m:t>𝑷𝑴𝑻</m:t>
                    </m:r>
                    <m:r>
                      <a:rPr lang="en-AU" sz="1200" b="1" i="1">
                        <a:latin typeface="Cambria Math" panose="02040503050406030204" pitchFamily="18" charset="0"/>
                      </a:rPr>
                      <m:t>(</m:t>
                    </m:r>
                    <m:r>
                      <a:rPr lang="en-AU" sz="1200" b="1" i="1">
                        <a:latin typeface="Cambria Math" panose="02040503050406030204" pitchFamily="18" charset="0"/>
                      </a:rPr>
                      <m:t>𝑹𝑨𝑻𝑬</m:t>
                    </m:r>
                    <m:r>
                      <a:rPr lang="en-AU" sz="1200" b="1" i="1">
                        <a:latin typeface="Cambria Math" panose="02040503050406030204" pitchFamily="18" charset="0"/>
                      </a:rPr>
                      <m:t>,</m:t>
                    </m:r>
                    <m:r>
                      <a:rPr lang="en-AU" sz="1200" b="1" i="1">
                        <a:latin typeface="Cambria Math" panose="02040503050406030204" pitchFamily="18" charset="0"/>
                      </a:rPr>
                      <m:t>𝑵𝑷𝑬𝑹</m:t>
                    </m:r>
                    <m:r>
                      <a:rPr lang="en-AU" sz="1200" b="1" i="1">
                        <a:latin typeface="Cambria Math" panose="02040503050406030204" pitchFamily="18" charset="0"/>
                      </a:rPr>
                      <m:t>,</m:t>
                    </m:r>
                    <m:r>
                      <a:rPr lang="en-AU" sz="1200" b="1" i="1">
                        <a:latin typeface="Cambria Math" panose="02040503050406030204" pitchFamily="18" charset="0"/>
                      </a:rPr>
                      <m:t>𝑷𝑽</m:t>
                    </m:r>
                    <m:r>
                      <a:rPr lang="en-AU" sz="1200" b="1" i="1">
                        <a:latin typeface="Cambria Math" panose="02040503050406030204" pitchFamily="18" charset="0"/>
                      </a:rPr>
                      <m:t>,</m:t>
                    </m:r>
                    <m:r>
                      <a:rPr lang="en-AU" sz="1200" b="1" i="1">
                        <a:latin typeface="Cambria Math" panose="02040503050406030204" pitchFamily="18" charset="0"/>
                      </a:rPr>
                      <m:t>𝑭𝑽</m:t>
                    </m:r>
                    <m:r>
                      <a:rPr lang="en-AU" sz="1200" b="1" i="1">
                        <a:latin typeface="Cambria Math" panose="02040503050406030204" pitchFamily="18" charset="0"/>
                      </a:rPr>
                      <m:t>,</m:t>
                    </m:r>
                    <m:r>
                      <a:rPr lang="en-AU" sz="1200" b="1" i="1">
                        <a:latin typeface="Cambria Math" panose="02040503050406030204" pitchFamily="18" charset="0"/>
                      </a:rPr>
                      <m:t>𝑻𝒀𝑷𝑬</m:t>
                    </m:r>
                    <m:r>
                      <a:rPr lang="en-AU" sz="1200" b="1" i="1">
                        <a:latin typeface="Cambria Math" panose="02040503050406030204" pitchFamily="18" charset="0"/>
                      </a:rPr>
                      <m:t>),</m:t>
                    </m:r>
                    <m:r>
                      <a:rPr lang="en-AU" sz="1200" b="1" i="1">
                        <a:latin typeface="Cambria Math" panose="02040503050406030204" pitchFamily="18" charset="0"/>
                      </a:rPr>
                      <m:t>𝑷𝑽</m:t>
                    </m:r>
                    <m:r>
                      <a:rPr lang="en-AU" sz="1200" b="1" i="1">
                        <a:latin typeface="Cambria Math" panose="02040503050406030204" pitchFamily="18" charset="0"/>
                      </a:rPr>
                      <m:t>,</m:t>
                    </m:r>
                    <m:r>
                      <a:rPr lang="en-AU" sz="1200" b="1" i="1">
                        <a:latin typeface="Cambria Math" panose="02040503050406030204" pitchFamily="18" charset="0"/>
                      </a:rPr>
                      <m:t>𝑻𝒀𝑷𝑬</m:t>
                    </m:r>
                    <m:r>
                      <a:rPr lang="en-AU" sz="1200" b="1" i="1">
                        <a:latin typeface="Cambria Math" panose="02040503050406030204" pitchFamily="18" charset="0"/>
                      </a:rPr>
                      <m:t>))</m:t>
                    </m:r>
                  </m:oMath>
                </m:oMathPara>
              </a14:m>
              <a:endParaRPr lang="en-AU" sz="1200" b="1"/>
            </a:p>
            <a:p>
              <a:r>
                <a:rPr lang="en-AU" sz="1000" b="0" i="0">
                  <a:solidFill>
                    <a:schemeClr val="tx1"/>
                  </a:solidFill>
                  <a:effectLst/>
                  <a:latin typeface="+mn-lt"/>
                  <a:ea typeface="+mn-ea"/>
                  <a:cs typeface="+mn-cs"/>
                </a:rPr>
                <a:t>Where:</a:t>
              </a:r>
              <a:endParaRPr lang="en-AU" sz="1000" i="0">
                <a:effectLst/>
              </a:endParaRPr>
            </a:p>
            <a:p>
              <a:r>
                <a:rPr lang="en-AU" sz="1000" b="0" i="0">
                  <a:solidFill>
                    <a:schemeClr val="tx1"/>
                  </a:solidFill>
                  <a:effectLst/>
                  <a:latin typeface="+mn-lt"/>
                  <a:ea typeface="+mn-ea"/>
                  <a:cs typeface="+mn-cs"/>
                </a:rPr>
                <a:t>PV</a:t>
              </a:r>
              <a:r>
                <a:rPr lang="en-AU" sz="1000" b="0" i="0" baseline="0">
                  <a:solidFill>
                    <a:schemeClr val="tx1"/>
                  </a:solidFill>
                  <a:effectLst/>
                  <a:latin typeface="+mn-lt"/>
                  <a:ea typeface="+mn-ea"/>
                  <a:cs typeface="+mn-cs"/>
                </a:rPr>
                <a:t> = Present Value at time period 0</a:t>
              </a:r>
              <a:endParaRPr lang="en-AU" sz="1000" i="0">
                <a:effectLst/>
              </a:endParaRPr>
            </a:p>
            <a:p>
              <a:r>
                <a:rPr lang="en-AU" sz="1000" b="0" i="0" baseline="0">
                  <a:solidFill>
                    <a:schemeClr val="tx1"/>
                  </a:solidFill>
                  <a:effectLst/>
                  <a:latin typeface="+mn-lt"/>
                  <a:ea typeface="+mn-ea"/>
                  <a:cs typeface="+mn-cs"/>
                </a:rPr>
                <a:t>RATE = Interest expressed as a decimal per period of time measured by NPER</a:t>
              </a:r>
              <a:endParaRPr lang="en-AU" sz="1000" i="0">
                <a:effectLst/>
              </a:endParaRPr>
            </a:p>
            <a:p>
              <a:r>
                <a:rPr lang="en-AU" sz="1000" b="0" i="0" baseline="0">
                  <a:solidFill>
                    <a:schemeClr val="tx1"/>
                  </a:solidFill>
                  <a:effectLst/>
                  <a:latin typeface="+mn-lt"/>
                  <a:ea typeface="+mn-ea"/>
                  <a:cs typeface="+mn-cs"/>
                </a:rPr>
                <a:t>NPER = The number of periods of time</a:t>
              </a:r>
              <a:endParaRPr lang="en-AU" sz="1000" i="0">
                <a:effectLst/>
              </a:endParaRPr>
            </a:p>
            <a:p>
              <a:r>
                <a:rPr lang="en-AU" sz="1000" b="0" i="0" baseline="0">
                  <a:solidFill>
                    <a:schemeClr val="tx1"/>
                  </a:solidFill>
                  <a:effectLst/>
                  <a:latin typeface="+mn-lt"/>
                  <a:ea typeface="+mn-ea"/>
                  <a:cs typeface="+mn-cs"/>
                </a:rPr>
                <a:t>FV = The future value after NPER periods of time</a:t>
              </a:r>
              <a:endParaRPr lang="en-AU" sz="1000" i="0">
                <a:effectLst/>
              </a:endParaRPr>
            </a:p>
            <a:p>
              <a:r>
                <a:rPr lang="en-AU" sz="1000" b="0" i="0" baseline="0">
                  <a:solidFill>
                    <a:schemeClr val="tx1"/>
                  </a:solidFill>
                  <a:effectLst/>
                  <a:latin typeface="+mn-lt"/>
                  <a:ea typeface="+mn-ea"/>
                  <a:cs typeface="+mn-cs"/>
                </a:rPr>
                <a:t>TYPE = 0 if PMTs are made at the end of each period and 1 if PMTs are made at the beginning of each period.</a:t>
              </a:r>
            </a:p>
            <a:p>
              <a:r>
                <a:rPr lang="en-AU" sz="1000" b="0" i="0" baseline="0">
                  <a:solidFill>
                    <a:schemeClr val="tx1"/>
                  </a:solidFill>
                  <a:effectLst/>
                  <a:latin typeface="+mn-lt"/>
                  <a:ea typeface="+mn-ea"/>
                  <a:cs typeface="+mn-cs"/>
                </a:rPr>
                <a:t>PER = The period for which the interest element of payment is required.</a:t>
              </a:r>
              <a:endParaRPr lang="en-AU" sz="1000" i="0">
                <a:effectLst/>
              </a:endParaRPr>
            </a:p>
            <a:p>
              <a:endParaRPr lang="en-AU" sz="1800" b="1"/>
            </a:p>
          </xdr:txBody>
        </xdr:sp>
      </mc:Choice>
      <mc:Fallback xmlns="">
        <xdr:sp macro="" textlink="">
          <xdr:nvSpPr>
            <xdr:cNvPr id="4" name="TextBox 3"/>
            <xdr:cNvSpPr txBox="1"/>
          </xdr:nvSpPr>
          <xdr:spPr>
            <a:xfrm>
              <a:off x="133351" y="12020550"/>
              <a:ext cx="11068050" cy="1495425"/>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AU" sz="1200" b="1" i="0">
                  <a:latin typeface="Cambria Math" panose="02040503050406030204" pitchFamily="18" charset="0"/>
                </a:rPr>
                <a:t>𝑷𝑷𝑴𝑻=−(𝑭𝑽(𝑹𝑨𝑻𝑬,𝑷𝑬𝑹−𝑻𝒀𝑷𝑬,𝑷𝑴𝑻(𝑹𝑨𝑻𝑬,𝑵𝑷𝑬𝑹,𝑷𝑽,𝑭𝑽,𝑻𝒀𝑷𝑬),𝑷𝑽,𝑻𝒀𝑷𝑬)−𝑭𝑽(𝑹𝑨𝑻𝑬,𝑷𝑬𝑹−𝟏−𝑻𝒀𝑷𝑬,𝑷𝑴𝑻(𝑹𝑨𝑻𝑬,𝑵𝑷𝑬𝑹,𝑷𝑽,𝑭𝑽,𝑻𝒀𝑷𝑬),𝑷𝑽,𝑻𝒀𝑷𝑬))</a:t>
              </a:r>
              <a:endParaRPr lang="en-AU" sz="1200" b="1"/>
            </a:p>
            <a:p>
              <a:r>
                <a:rPr lang="en-AU" sz="1000" b="0" i="0">
                  <a:solidFill>
                    <a:schemeClr val="tx1"/>
                  </a:solidFill>
                  <a:effectLst/>
                  <a:latin typeface="+mn-lt"/>
                  <a:ea typeface="+mn-ea"/>
                  <a:cs typeface="+mn-cs"/>
                </a:rPr>
                <a:t>Where:</a:t>
              </a:r>
              <a:endParaRPr lang="en-AU" sz="1000" i="0">
                <a:effectLst/>
              </a:endParaRPr>
            </a:p>
            <a:p>
              <a:r>
                <a:rPr lang="en-AU" sz="1000" b="0" i="0">
                  <a:solidFill>
                    <a:schemeClr val="tx1"/>
                  </a:solidFill>
                  <a:effectLst/>
                  <a:latin typeface="+mn-lt"/>
                  <a:ea typeface="+mn-ea"/>
                  <a:cs typeface="+mn-cs"/>
                </a:rPr>
                <a:t>PV</a:t>
              </a:r>
              <a:r>
                <a:rPr lang="en-AU" sz="1000" b="0" i="0" baseline="0">
                  <a:solidFill>
                    <a:schemeClr val="tx1"/>
                  </a:solidFill>
                  <a:effectLst/>
                  <a:latin typeface="+mn-lt"/>
                  <a:ea typeface="+mn-ea"/>
                  <a:cs typeface="+mn-cs"/>
                </a:rPr>
                <a:t> = Present Value at time period 0</a:t>
              </a:r>
              <a:endParaRPr lang="en-AU" sz="1000" i="0">
                <a:effectLst/>
              </a:endParaRPr>
            </a:p>
            <a:p>
              <a:r>
                <a:rPr lang="en-AU" sz="1000" b="0" i="0" baseline="0">
                  <a:solidFill>
                    <a:schemeClr val="tx1"/>
                  </a:solidFill>
                  <a:effectLst/>
                  <a:latin typeface="+mn-lt"/>
                  <a:ea typeface="+mn-ea"/>
                  <a:cs typeface="+mn-cs"/>
                </a:rPr>
                <a:t>RATE = Interest expressed as a decimal per period of time measured by NPER</a:t>
              </a:r>
              <a:endParaRPr lang="en-AU" sz="1000" i="0">
                <a:effectLst/>
              </a:endParaRPr>
            </a:p>
            <a:p>
              <a:r>
                <a:rPr lang="en-AU" sz="1000" b="0" i="0" baseline="0">
                  <a:solidFill>
                    <a:schemeClr val="tx1"/>
                  </a:solidFill>
                  <a:effectLst/>
                  <a:latin typeface="+mn-lt"/>
                  <a:ea typeface="+mn-ea"/>
                  <a:cs typeface="+mn-cs"/>
                </a:rPr>
                <a:t>NPER = The number of periods of time</a:t>
              </a:r>
              <a:endParaRPr lang="en-AU" sz="1000" i="0">
                <a:effectLst/>
              </a:endParaRPr>
            </a:p>
            <a:p>
              <a:r>
                <a:rPr lang="en-AU" sz="1000" b="0" i="0" baseline="0">
                  <a:solidFill>
                    <a:schemeClr val="tx1"/>
                  </a:solidFill>
                  <a:effectLst/>
                  <a:latin typeface="+mn-lt"/>
                  <a:ea typeface="+mn-ea"/>
                  <a:cs typeface="+mn-cs"/>
                </a:rPr>
                <a:t>FV = The future value after NPER periods of time</a:t>
              </a:r>
              <a:endParaRPr lang="en-AU" sz="1000" i="0">
                <a:effectLst/>
              </a:endParaRPr>
            </a:p>
            <a:p>
              <a:r>
                <a:rPr lang="en-AU" sz="1000" b="0" i="0" baseline="0">
                  <a:solidFill>
                    <a:schemeClr val="tx1"/>
                  </a:solidFill>
                  <a:effectLst/>
                  <a:latin typeface="+mn-lt"/>
                  <a:ea typeface="+mn-ea"/>
                  <a:cs typeface="+mn-cs"/>
                </a:rPr>
                <a:t>TYPE = 0 if PMTs are made at the end of each period and 1 if PMTs are made at the beginning of each period.</a:t>
              </a:r>
            </a:p>
            <a:p>
              <a:r>
                <a:rPr lang="en-AU" sz="1000" b="0" i="0" baseline="0">
                  <a:solidFill>
                    <a:schemeClr val="tx1"/>
                  </a:solidFill>
                  <a:effectLst/>
                  <a:latin typeface="+mn-lt"/>
                  <a:ea typeface="+mn-ea"/>
                  <a:cs typeface="+mn-cs"/>
                </a:rPr>
                <a:t>PER = The period for which the interest element of payment is required.</a:t>
              </a:r>
              <a:endParaRPr lang="en-AU" sz="1000" i="0">
                <a:effectLst/>
              </a:endParaRPr>
            </a:p>
            <a:p>
              <a:endParaRPr lang="en-AU" sz="1800" b="1"/>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xdr:from>
      <xdr:col>5</xdr:col>
      <xdr:colOff>38100</xdr:colOff>
      <xdr:row>10</xdr:row>
      <xdr:rowOff>66674</xdr:rowOff>
    </xdr:from>
    <xdr:to>
      <xdr:col>16</xdr:col>
      <xdr:colOff>95250</xdr:colOff>
      <xdr:row>40</xdr:row>
      <xdr:rowOff>114299</xdr:rowOff>
    </xdr:to>
    <xdr:graphicFrame macro="">
      <xdr:nvGraphicFramePr>
        <xdr:cNvPr id="3" name="Chart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0.79811</cdr:x>
      <cdr:y>0.93528</cdr:y>
    </cdr:from>
    <cdr:to>
      <cdr:x>1</cdr:x>
      <cdr:y>1</cdr:y>
    </cdr:to>
    <cdr:sp macro="" textlink="">
      <cdr:nvSpPr>
        <cdr:cNvPr id="2" name="TextBox 200"/>
        <cdr:cNvSpPr txBox="1"/>
      </cdr:nvSpPr>
      <cdr:spPr>
        <a:xfrm xmlns:a="http://schemas.openxmlformats.org/drawingml/2006/main">
          <a:off x="5397436" y="4587899"/>
          <a:ext cx="1365314" cy="317476"/>
        </a:xfrm>
        <a:prstGeom xmlns:a="http://schemas.openxmlformats.org/drawingml/2006/main" prst="rect">
          <a:avLst/>
        </a:prstGeom>
        <a:solidFill xmlns:a="http://schemas.openxmlformats.org/drawingml/2006/main">
          <a:schemeClr val="accent5">
            <a:lumMod val="20000"/>
            <a:lumOff val="80000"/>
          </a:schemeClr>
        </a:solidFill>
        <a:ln xmlns:a="http://schemas.openxmlformats.org/drawingml/2006/main" w="9525" cmpd="sng">
          <a:solidFill>
            <a:schemeClr val="lt1">
              <a:shade val="50000"/>
            </a:schemeClr>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AU" sz="800">
              <a:latin typeface="Arial" panose="020B0604020202020204" pitchFamily="34" charset="0"/>
              <a:cs typeface="Arial" panose="020B0604020202020204" pitchFamily="34" charset="0"/>
            </a:rPr>
            <a:t>Norman Harker</a:t>
          </a:r>
        </a:p>
        <a:p xmlns:a="http://schemas.openxmlformats.org/drawingml/2006/main">
          <a:pPr algn="ctr"/>
          <a:r>
            <a:rPr lang="en-AU" sz="800">
              <a:latin typeface="Arial" panose="020B0604020202020204" pitchFamily="34" charset="0"/>
              <a:cs typeface="Arial" panose="020B0604020202020204" pitchFamily="34" charset="0"/>
            </a:rPr>
            <a:t>Functions</a:t>
          </a:r>
          <a:r>
            <a:rPr lang="en-AU" sz="800" baseline="0">
              <a:latin typeface="Arial" panose="020B0604020202020204" pitchFamily="34" charset="0"/>
              <a:cs typeface="Arial" panose="020B0604020202020204" pitchFamily="34" charset="0"/>
            </a:rPr>
            <a:t> Bible</a:t>
          </a:r>
          <a:endParaRPr lang="en-AU" sz="800">
            <a:latin typeface="Arial" panose="020B0604020202020204" pitchFamily="34" charset="0"/>
            <a:cs typeface="Arial" panose="020B0604020202020204" pitchFamily="34" charset="0"/>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4" tint="0.39997558519241921"/>
  </sheetPr>
  <dimension ref="A1:E95"/>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41" t="s">
        <v>150</v>
      </c>
      <c r="B1" s="42"/>
      <c r="C1" s="42"/>
      <c r="D1" s="43" t="s">
        <v>180</v>
      </c>
      <c r="E1" s="44"/>
    </row>
    <row r="2" spans="1:5" ht="15" customHeight="1" x14ac:dyDescent="0.25">
      <c r="A2" s="5"/>
      <c r="B2" s="6"/>
      <c r="C2" s="6"/>
      <c r="D2" s="7"/>
    </row>
    <row r="3" spans="1:5" ht="15.75" x14ac:dyDescent="0.25">
      <c r="A3" s="5" t="s">
        <v>123</v>
      </c>
      <c r="B3" s="6"/>
      <c r="C3" s="6"/>
      <c r="D3" s="8" t="str">
        <f>HYPERLINK("http://www.rondebruin.nl/efb/efb.htm","Visit the Excel Function Bible website")</f>
        <v>Visit the Excel Function Bible website</v>
      </c>
    </row>
    <row r="4" spans="1:5" ht="15" customHeight="1" x14ac:dyDescent="0.2">
      <c r="A4" s="9" t="s">
        <v>149</v>
      </c>
      <c r="B4" s="9"/>
      <c r="C4" s="9"/>
      <c r="D4" s="10" t="s">
        <v>176</v>
      </c>
    </row>
    <row r="5" spans="1:5" x14ac:dyDescent="0.2">
      <c r="A5" s="11"/>
      <c r="B5" s="6"/>
      <c r="C5" s="6"/>
      <c r="D5" s="12"/>
    </row>
    <row r="6" spans="1:5" ht="15.75" x14ac:dyDescent="0.25">
      <c r="A6" s="5" t="s">
        <v>151</v>
      </c>
      <c r="B6" s="11"/>
      <c r="C6" s="11"/>
      <c r="D6" s="13" t="s">
        <v>177</v>
      </c>
    </row>
    <row r="7" spans="1:5" x14ac:dyDescent="0.2">
      <c r="A7" s="14" t="s">
        <v>152</v>
      </c>
      <c r="B7" s="11"/>
      <c r="C7" s="11"/>
      <c r="D7" s="12" t="s">
        <v>179</v>
      </c>
    </row>
    <row r="8" spans="1:5" x14ac:dyDescent="0.2">
      <c r="A8" s="15"/>
      <c r="B8" s="11"/>
      <c r="C8" s="11"/>
      <c r="D8" s="12" t="s">
        <v>178</v>
      </c>
    </row>
    <row r="9" spans="1:5" x14ac:dyDescent="0.2">
      <c r="A9" s="14" t="s">
        <v>153</v>
      </c>
      <c r="B9" s="11"/>
      <c r="C9" s="11"/>
      <c r="D9" s="12"/>
    </row>
    <row r="10" spans="1:5" x14ac:dyDescent="0.2">
      <c r="A10" s="15"/>
      <c r="B10" s="11"/>
      <c r="C10" s="11"/>
      <c r="D10" s="8" t="str">
        <f>HYPERLINK("..\efb_Excel%20Functions%20Bible.xlsx","Go back to or open the EFB menu workbook")</f>
        <v>Go back to or open the EFB menu workbook</v>
      </c>
    </row>
    <row r="11" spans="1:5" ht="15.75" x14ac:dyDescent="0.25">
      <c r="A11" s="5" t="s">
        <v>148</v>
      </c>
      <c r="B11" s="6"/>
      <c r="C11" s="6"/>
      <c r="D11" s="12"/>
    </row>
    <row r="12" spans="1:5" x14ac:dyDescent="0.2">
      <c r="A12" s="11"/>
      <c r="B12" s="6"/>
      <c r="C12" s="6"/>
      <c r="D12" s="12"/>
    </row>
    <row r="13" spans="1:5" x14ac:dyDescent="0.2">
      <c r="A13" s="11" t="s">
        <v>147</v>
      </c>
      <c r="B13" s="6"/>
      <c r="C13" s="6"/>
      <c r="D13" s="12"/>
    </row>
    <row r="14" spans="1:5" x14ac:dyDescent="0.2">
      <c r="A14" s="16" t="s">
        <v>146</v>
      </c>
      <c r="B14" s="6"/>
      <c r="C14" s="6"/>
      <c r="D14" s="12"/>
    </row>
    <row r="15" spans="1:5" x14ac:dyDescent="0.2">
      <c r="A15" s="11" t="s">
        <v>145</v>
      </c>
      <c r="B15" s="6"/>
      <c r="C15" s="6"/>
      <c r="D15" s="13"/>
    </row>
    <row r="16" spans="1:5" x14ac:dyDescent="0.2">
      <c r="A16" s="11"/>
      <c r="B16" s="6"/>
      <c r="C16" s="6"/>
      <c r="D16" s="6"/>
    </row>
    <row r="17" spans="1:4" x14ac:dyDescent="0.2">
      <c r="A17" s="11" t="s">
        <v>144</v>
      </c>
      <c r="B17" s="6"/>
      <c r="C17" s="6"/>
      <c r="D17" s="6"/>
    </row>
    <row r="18" spans="1:4" x14ac:dyDescent="0.2">
      <c r="A18" s="17" t="s">
        <v>143</v>
      </c>
      <c r="B18" s="6"/>
      <c r="C18" s="6"/>
      <c r="D18" s="6"/>
    </row>
    <row r="19" spans="1:4" x14ac:dyDescent="0.2">
      <c r="A19" s="17" t="s">
        <v>142</v>
      </c>
      <c r="B19" s="6"/>
      <c r="C19" s="6"/>
      <c r="D19" s="6"/>
    </row>
    <row r="20" spans="1:4" x14ac:dyDescent="0.2">
      <c r="A20" s="6"/>
      <c r="B20" s="6"/>
      <c r="C20" s="6"/>
      <c r="D20" s="6"/>
    </row>
    <row r="21" spans="1:4" x14ac:dyDescent="0.2">
      <c r="A21" s="18" t="s">
        <v>141</v>
      </c>
      <c r="B21" s="6"/>
      <c r="C21" s="6"/>
      <c r="D21" s="6"/>
    </row>
    <row r="22" spans="1:4" x14ac:dyDescent="0.2">
      <c r="A22" s="18" t="s">
        <v>140</v>
      </c>
      <c r="B22" s="6"/>
      <c r="C22" s="6"/>
      <c r="D22" s="6"/>
    </row>
    <row r="23" spans="1:4" x14ac:dyDescent="0.2">
      <c r="A23" s="11"/>
      <c r="B23" s="6"/>
      <c r="C23" s="6"/>
      <c r="D23" s="6"/>
    </row>
    <row r="24" spans="1:4" ht="15.75" x14ac:dyDescent="0.25">
      <c r="A24" s="5" t="s">
        <v>139</v>
      </c>
      <c r="B24" s="6"/>
      <c r="C24" s="6"/>
      <c r="D24" s="6"/>
    </row>
    <row r="25" spans="1:4" x14ac:dyDescent="0.2">
      <c r="A25" s="6"/>
      <c r="B25" s="6"/>
      <c r="C25" s="6"/>
      <c r="D25" s="6"/>
    </row>
    <row r="26" spans="1:4" s="3" customFormat="1" x14ac:dyDescent="0.2">
      <c r="A26" s="11" t="s">
        <v>138</v>
      </c>
      <c r="B26" s="11"/>
      <c r="C26" s="11"/>
      <c r="D26" s="11"/>
    </row>
    <row r="27" spans="1:4" x14ac:dyDescent="0.2">
      <c r="A27" s="17" t="s">
        <v>137</v>
      </c>
      <c r="B27" s="6"/>
      <c r="C27" s="6"/>
      <c r="D27" s="6"/>
    </row>
    <row r="28" spans="1:4" x14ac:dyDescent="0.2">
      <c r="A28" s="17" t="s">
        <v>136</v>
      </c>
      <c r="B28" s="6"/>
      <c r="C28" s="6"/>
      <c r="D28" s="6"/>
    </row>
    <row r="29" spans="1:4" x14ac:dyDescent="0.2">
      <c r="A29" s="19" t="s">
        <v>135</v>
      </c>
      <c r="B29" s="6"/>
      <c r="C29" s="6"/>
      <c r="D29" s="6"/>
    </row>
    <row r="30" spans="1:4" x14ac:dyDescent="0.2">
      <c r="A30" s="19" t="s">
        <v>134</v>
      </c>
      <c r="B30" s="6"/>
      <c r="C30" s="6"/>
      <c r="D30" s="6"/>
    </row>
    <row r="31" spans="1:4" x14ac:dyDescent="0.2">
      <c r="A31" s="17" t="s">
        <v>133</v>
      </c>
      <c r="B31" s="6"/>
      <c r="C31" s="6"/>
      <c r="D31" s="6"/>
    </row>
    <row r="32" spans="1:4" x14ac:dyDescent="0.2">
      <c r="A32" s="19" t="s">
        <v>132</v>
      </c>
      <c r="B32" s="6"/>
      <c r="C32" s="6"/>
      <c r="D32" s="6"/>
    </row>
    <row r="33" spans="1:4" x14ac:dyDescent="0.2">
      <c r="A33" s="19" t="s">
        <v>131</v>
      </c>
      <c r="B33" s="6"/>
      <c r="C33" s="6"/>
      <c r="D33" s="6"/>
    </row>
    <row r="34" spans="1:4" x14ac:dyDescent="0.2">
      <c r="A34" s="19" t="s">
        <v>130</v>
      </c>
      <c r="B34" s="6"/>
      <c r="C34" s="6"/>
      <c r="D34" s="6"/>
    </row>
    <row r="35" spans="1:4" x14ac:dyDescent="0.2">
      <c r="A35" s="19" t="s">
        <v>129</v>
      </c>
      <c r="B35" s="6"/>
      <c r="C35" s="6"/>
      <c r="D35" s="6"/>
    </row>
    <row r="36" spans="1:4" x14ac:dyDescent="0.2">
      <c r="A36" s="11"/>
      <c r="B36" s="6"/>
      <c r="C36" s="6"/>
      <c r="D36" s="6"/>
    </row>
    <row r="37" spans="1:4" ht="15.75" x14ac:dyDescent="0.25">
      <c r="A37" s="5" t="s">
        <v>128</v>
      </c>
      <c r="B37" s="6"/>
      <c r="C37" s="6"/>
      <c r="D37" s="6"/>
    </row>
    <row r="38" spans="1:4" x14ac:dyDescent="0.2">
      <c r="A38" s="20" t="s">
        <v>127</v>
      </c>
      <c r="B38" s="6"/>
      <c r="C38" s="6"/>
      <c r="D38" s="6"/>
    </row>
    <row r="39" spans="1:4" x14ac:dyDescent="0.2">
      <c r="A39" s="21"/>
      <c r="B39" s="6"/>
      <c r="C39" s="6"/>
      <c r="D39" s="6"/>
    </row>
    <row r="40" spans="1:4" ht="15.75" x14ac:dyDescent="0.25">
      <c r="A40" s="5" t="s">
        <v>126</v>
      </c>
      <c r="B40" s="6"/>
      <c r="C40" s="6"/>
      <c r="D40" s="6"/>
    </row>
    <row r="41" spans="1:4" x14ac:dyDescent="0.2">
      <c r="A41" s="22" t="s">
        <v>125</v>
      </c>
      <c r="B41" s="22" t="s">
        <v>124</v>
      </c>
      <c r="C41" s="22" t="s">
        <v>123</v>
      </c>
      <c r="D41" s="22" t="s">
        <v>122</v>
      </c>
    </row>
    <row r="42" spans="1:4" ht="51" x14ac:dyDescent="0.2">
      <c r="A42" s="23" t="s">
        <v>121</v>
      </c>
      <c r="B42" s="23" t="s">
        <v>113</v>
      </c>
      <c r="C42" s="24" t="s">
        <v>120</v>
      </c>
      <c r="D42" s="24" t="s">
        <v>119</v>
      </c>
    </row>
    <row r="43" spans="1:4" ht="25.5" x14ac:dyDescent="0.2">
      <c r="A43" s="23" t="s">
        <v>45</v>
      </c>
      <c r="B43" s="23" t="s">
        <v>113</v>
      </c>
      <c r="C43" s="24" t="s">
        <v>118</v>
      </c>
      <c r="D43" s="24"/>
    </row>
    <row r="44" spans="1:4" ht="25.5" x14ac:dyDescent="0.2">
      <c r="A44" s="25" t="s">
        <v>117</v>
      </c>
      <c r="B44" s="25" t="s">
        <v>113</v>
      </c>
      <c r="C44" s="26" t="s">
        <v>116</v>
      </c>
      <c r="D44" s="24" t="s">
        <v>115</v>
      </c>
    </row>
    <row r="45" spans="1:4" ht="102" x14ac:dyDescent="0.2">
      <c r="A45" s="25" t="s">
        <v>114</v>
      </c>
      <c r="B45" s="25" t="s">
        <v>113</v>
      </c>
      <c r="C45" s="27" t="s">
        <v>112</v>
      </c>
      <c r="D45" s="24" t="s">
        <v>111</v>
      </c>
    </row>
    <row r="46" spans="1:4" x14ac:dyDescent="0.2">
      <c r="A46" s="26" t="s">
        <v>110</v>
      </c>
      <c r="B46" s="26" t="s">
        <v>107</v>
      </c>
      <c r="C46" s="27" t="s">
        <v>109</v>
      </c>
      <c r="D46" s="24" t="s">
        <v>108</v>
      </c>
    </row>
    <row r="47" spans="1:4" ht="76.5" x14ac:dyDescent="0.2">
      <c r="A47" s="26" t="s">
        <v>15</v>
      </c>
      <c r="B47" s="26" t="s">
        <v>107</v>
      </c>
      <c r="C47" s="27" t="s">
        <v>106</v>
      </c>
      <c r="D47" s="24" t="s">
        <v>105</v>
      </c>
    </row>
    <row r="48" spans="1:4" ht="15.75" x14ac:dyDescent="0.25">
      <c r="A48" s="5" t="s">
        <v>104</v>
      </c>
      <c r="B48" s="26"/>
      <c r="C48" s="27"/>
      <c r="D48" s="24"/>
    </row>
    <row r="49" spans="1:4" x14ac:dyDescent="0.2">
      <c r="A49" s="26" t="s">
        <v>103</v>
      </c>
      <c r="B49" s="26"/>
      <c r="C49" s="27"/>
      <c r="D49" s="24"/>
    </row>
    <row r="50" spans="1:4" x14ac:dyDescent="0.2">
      <c r="A50" s="6"/>
      <c r="B50" s="6"/>
      <c r="C50" s="6"/>
      <c r="D50" s="6"/>
    </row>
    <row r="51" spans="1:4" ht="15.75" x14ac:dyDescent="0.25">
      <c r="A51" s="5" t="s">
        <v>102</v>
      </c>
      <c r="B51" s="6"/>
      <c r="C51" s="6"/>
      <c r="D51" s="6"/>
    </row>
    <row r="52" spans="1:4" s="3" customFormat="1" x14ac:dyDescent="0.2">
      <c r="A52" s="11"/>
      <c r="B52" s="11"/>
      <c r="C52" s="11"/>
      <c r="D52" s="11"/>
    </row>
    <row r="53" spans="1:4" s="3" customFormat="1" x14ac:dyDescent="0.2">
      <c r="A53" s="11" t="s">
        <v>101</v>
      </c>
      <c r="B53" s="11"/>
      <c r="C53" s="11"/>
      <c r="D53" s="11"/>
    </row>
    <row r="54" spans="1:4" ht="135" customHeight="1" x14ac:dyDescent="0.2">
      <c r="A54" s="28"/>
      <c r="B54" s="6"/>
      <c r="C54" s="6"/>
      <c r="D54" s="6"/>
    </row>
    <row r="55" spans="1:4" x14ac:dyDescent="0.2">
      <c r="A55" s="11" t="s">
        <v>100</v>
      </c>
      <c r="B55" s="6"/>
      <c r="C55" s="6"/>
      <c r="D55" s="6"/>
    </row>
    <row r="56" spans="1:4" x14ac:dyDescent="0.2">
      <c r="A56" s="17" t="s">
        <v>99</v>
      </c>
      <c r="B56" s="6"/>
      <c r="C56" s="6"/>
      <c r="D56" s="6"/>
    </row>
    <row r="57" spans="1:4" x14ac:dyDescent="0.2">
      <c r="A57" s="17" t="s">
        <v>98</v>
      </c>
      <c r="B57" s="6"/>
      <c r="C57" s="6"/>
      <c r="D57" s="6"/>
    </row>
    <row r="58" spans="1:4" x14ac:dyDescent="0.2">
      <c r="A58" s="17" t="s">
        <v>97</v>
      </c>
      <c r="B58" s="6"/>
      <c r="C58" s="6"/>
      <c r="D58" s="6"/>
    </row>
    <row r="59" spans="1:4" x14ac:dyDescent="0.2">
      <c r="A59" s="17" t="s">
        <v>96</v>
      </c>
      <c r="B59" s="6"/>
      <c r="C59" s="6"/>
      <c r="D59" s="6"/>
    </row>
    <row r="60" spans="1:4" x14ac:dyDescent="0.2">
      <c r="A60" s="6"/>
      <c r="B60" s="6"/>
      <c r="C60" s="6"/>
      <c r="D60" s="6"/>
    </row>
    <row r="61" spans="1:4" ht="15.75" x14ac:dyDescent="0.25">
      <c r="A61" s="29" t="s">
        <v>163</v>
      </c>
      <c r="B61" s="6"/>
      <c r="C61" s="6"/>
      <c r="D61" s="6"/>
    </row>
    <row r="62" spans="1:4" x14ac:dyDescent="0.2">
      <c r="A62" s="30" t="s">
        <v>164</v>
      </c>
      <c r="B62" s="6"/>
      <c r="C62" s="6"/>
      <c r="D62" s="6"/>
    </row>
    <row r="63" spans="1:4" x14ac:dyDescent="0.2">
      <c r="A63" s="31" t="s">
        <v>165</v>
      </c>
      <c r="B63" s="6"/>
      <c r="C63" s="6"/>
      <c r="D63" s="6"/>
    </row>
    <row r="64" spans="1:4" ht="30" customHeight="1" x14ac:dyDescent="0.2">
      <c r="A64" s="32" t="s">
        <v>174</v>
      </c>
      <c r="B64" s="33" t="s">
        <v>175</v>
      </c>
      <c r="C64" s="6"/>
      <c r="D64" s="6"/>
    </row>
    <row r="65" spans="1:4" x14ac:dyDescent="0.2">
      <c r="A65" s="6" t="s">
        <v>166</v>
      </c>
      <c r="B65" s="6"/>
      <c r="C65" s="6"/>
      <c r="D65" s="6"/>
    </row>
    <row r="66" spans="1:4" s="4" customFormat="1" ht="30" customHeight="1" x14ac:dyDescent="0.2">
      <c r="A66" s="32" t="s">
        <v>167</v>
      </c>
      <c r="B66" s="33" t="s">
        <v>168</v>
      </c>
      <c r="C66" s="6"/>
      <c r="D66" s="6"/>
    </row>
    <row r="67" spans="1:4" s="4" customFormat="1" ht="30" customHeight="1" x14ac:dyDescent="0.2">
      <c r="A67" s="32" t="s">
        <v>169</v>
      </c>
      <c r="B67" s="33" t="s">
        <v>170</v>
      </c>
      <c r="C67" s="6"/>
      <c r="D67" s="6"/>
    </row>
    <row r="68" spans="1:4" s="4" customFormat="1" x14ac:dyDescent="0.2">
      <c r="A68" s="6" t="s">
        <v>171</v>
      </c>
      <c r="B68" s="6"/>
      <c r="C68" s="6"/>
      <c r="D68" s="6"/>
    </row>
    <row r="69" spans="1:4" s="4" customFormat="1" ht="30" customHeight="1" x14ac:dyDescent="0.2">
      <c r="A69" s="32" t="s">
        <v>172</v>
      </c>
      <c r="B69" s="33" t="s">
        <v>173</v>
      </c>
      <c r="C69" s="6"/>
      <c r="D69" s="6"/>
    </row>
    <row r="70" spans="1:4" x14ac:dyDescent="0.2">
      <c r="A70" s="34"/>
      <c r="B70" s="26"/>
      <c r="C70" s="26"/>
      <c r="D70" s="26"/>
    </row>
    <row r="71" spans="1:4" ht="15.75" x14ac:dyDescent="0.25">
      <c r="A71" s="5" t="s">
        <v>95</v>
      </c>
      <c r="B71" s="6"/>
      <c r="C71" s="6"/>
      <c r="D71" s="6"/>
    </row>
    <row r="72" spans="1:4" x14ac:dyDescent="0.2">
      <c r="A72" s="6"/>
      <c r="B72" s="6"/>
      <c r="C72" s="6"/>
      <c r="D72" s="6"/>
    </row>
    <row r="73" spans="1:4" x14ac:dyDescent="0.2">
      <c r="A73" s="22" t="s">
        <v>94</v>
      </c>
      <c r="B73" s="6"/>
      <c r="C73" s="6"/>
      <c r="D73" s="6"/>
    </row>
    <row r="74" spans="1:4" x14ac:dyDescent="0.2">
      <c r="A74" s="35" t="str">
        <f>'Example 1'!A1</f>
        <v>Example 1:- Principal Repayment Element In A Mortgage Payment.</v>
      </c>
      <c r="B74" s="6"/>
      <c r="C74" s="6"/>
      <c r="D74" s="6"/>
    </row>
    <row r="75" spans="1:4" x14ac:dyDescent="0.2">
      <c r="A75" s="35" t="str">
        <f>'Example 2'!A1</f>
        <v>Example 2:- PPMT Function: Loan Repayments. Algorithm Used In Excel Function Terms</v>
      </c>
      <c r="B75" s="6"/>
      <c r="C75" s="6"/>
      <c r="D75" s="6"/>
    </row>
    <row r="76" spans="1:4" x14ac:dyDescent="0.2">
      <c r="A76" s="36" t="str">
        <f>'Example 2'!A29</f>
        <v>a. Check Of PPMT Where Payments Are In Arrears / At End Of Each Period:</v>
      </c>
      <c r="B76" s="36"/>
      <c r="C76" s="36"/>
      <c r="D76" s="36"/>
    </row>
    <row r="77" spans="1:4" x14ac:dyDescent="0.2">
      <c r="A77" s="36" t="str">
        <f>'Example 2'!A38</f>
        <v>b. Check Of PPMT Where payments Are In Advance / At The Beginning Of Each Period.</v>
      </c>
      <c r="B77" s="36"/>
      <c r="C77" s="36"/>
      <c r="D77" s="36"/>
    </row>
    <row r="78" spans="1:4" x14ac:dyDescent="0.2">
      <c r="A78" s="36" t="str">
        <f>'Example 2'!A50</f>
        <v>c. Check Of PPMT Algorithm Allowing Both Payment Types:</v>
      </c>
      <c r="B78" s="36"/>
      <c r="C78" s="36"/>
      <c r="D78" s="36"/>
    </row>
    <row r="79" spans="1:4" x14ac:dyDescent="0.2">
      <c r="A79" s="35" t="str">
        <f>'Example 3'!A1</f>
        <v>Example 3:- Check Of PPMT Using PMT And IPMT Functions</v>
      </c>
      <c r="B79" s="36"/>
      <c r="C79" s="36"/>
      <c r="D79" s="36"/>
    </row>
    <row r="80" spans="1:4" x14ac:dyDescent="0.2">
      <c r="A80" s="35" t="str">
        <f>'Example 4'!A1</f>
        <v>Example 4:- Validating And Checking IPMT User Input.</v>
      </c>
      <c r="B80" s="6"/>
      <c r="C80" s="6"/>
      <c r="D80" s="6"/>
    </row>
    <row r="81" spans="1:4" x14ac:dyDescent="0.2">
      <c r="A81" s="35" t="str">
        <f>'Example 5'!A1</f>
        <v>Example 5:- Schedules Of Interest And Principal Repayments Using PPMT And IPMT Functions</v>
      </c>
      <c r="B81" s="6"/>
      <c r="C81" s="6"/>
      <c r="D81" s="6"/>
    </row>
    <row r="82" spans="1:4" x14ac:dyDescent="0.2">
      <c r="A82" s="35" t="str">
        <f>'Example 6'!A1</f>
        <v>Example 6:- Application: Calculation Of A Group Of 12 Interest Payments Using IPMT.</v>
      </c>
      <c r="B82" s="6"/>
      <c r="C82" s="6"/>
      <c r="D82" s="6"/>
    </row>
    <row r="83" spans="1:4" x14ac:dyDescent="0.2">
      <c r="A83" s="35" t="str">
        <f>'Example 7'!A1</f>
        <v>Example 7:- Schedules And Charting Of Interest And Principal Repayments Using PPMT And IPMT Functions</v>
      </c>
      <c r="B83" s="6"/>
      <c r="C83" s="6"/>
      <c r="D83" s="6"/>
    </row>
    <row r="84" spans="1:4" x14ac:dyDescent="0.2">
      <c r="A84" s="6"/>
      <c r="B84" s="6"/>
      <c r="C84" s="6"/>
      <c r="D84" s="6"/>
    </row>
    <row r="85" spans="1:4" ht="15.75" x14ac:dyDescent="0.25">
      <c r="A85" s="5" t="s">
        <v>4</v>
      </c>
      <c r="B85" s="6"/>
      <c r="C85" s="6"/>
      <c r="D85" s="6"/>
    </row>
    <row r="86" spans="1:4" x14ac:dyDescent="0.2">
      <c r="A86" s="6"/>
      <c r="B86" s="6"/>
      <c r="C86" s="6"/>
      <c r="D86" s="6"/>
    </row>
    <row r="87" spans="1:4" x14ac:dyDescent="0.2">
      <c r="A87" s="18" t="s">
        <v>3</v>
      </c>
      <c r="B87" s="6"/>
      <c r="C87" s="6"/>
      <c r="D87" s="6"/>
    </row>
    <row r="88" spans="1:4" x14ac:dyDescent="0.2">
      <c r="A88" s="37" t="s">
        <v>155</v>
      </c>
      <c r="B88" s="6"/>
      <c r="C88" s="6"/>
      <c r="D88" s="6"/>
    </row>
    <row r="89" spans="1:4" x14ac:dyDescent="0.2">
      <c r="A89" s="6"/>
      <c r="B89" s="6"/>
      <c r="C89" s="6"/>
      <c r="D89" s="6"/>
    </row>
    <row r="90" spans="1:4" x14ac:dyDescent="0.2">
      <c r="A90" s="38" t="s">
        <v>2</v>
      </c>
      <c r="B90" s="6"/>
      <c r="C90" s="6"/>
      <c r="D90" s="6"/>
    </row>
    <row r="91" spans="1:4" x14ac:dyDescent="0.2">
      <c r="A91" s="38" t="s">
        <v>1</v>
      </c>
      <c r="B91" s="6"/>
      <c r="C91" s="6"/>
      <c r="D91" s="6"/>
    </row>
    <row r="92" spans="1:4" x14ac:dyDescent="0.2">
      <c r="A92" s="38"/>
      <c r="B92" s="6"/>
      <c r="C92" s="6"/>
      <c r="D92" s="6"/>
    </row>
    <row r="93" spans="1:4" x14ac:dyDescent="0.2">
      <c r="A93" s="38" t="s">
        <v>0</v>
      </c>
      <c r="B93" s="6"/>
      <c r="C93" s="6"/>
      <c r="D93" s="6"/>
    </row>
    <row r="94" spans="1:4" x14ac:dyDescent="0.2">
      <c r="A94" s="39"/>
      <c r="B94" s="40"/>
      <c r="C94" s="40"/>
      <c r="D94" s="40"/>
    </row>
    <row r="95" spans="1:4" x14ac:dyDescent="0.2">
      <c r="A95" s="40"/>
      <c r="B95" s="40"/>
      <c r="C95" s="40"/>
      <c r="D95" s="40"/>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theme="4" tint="0.39997558519241921"/>
  </sheetPr>
  <dimension ref="A1:E22"/>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2" t="s">
        <v>157</v>
      </c>
      <c r="B1" s="53"/>
      <c r="C1" s="53"/>
      <c r="D1" s="54"/>
      <c r="E1" s="54"/>
    </row>
    <row r="2" spans="1:5" ht="15" customHeight="1" x14ac:dyDescent="0.2">
      <c r="A2" s="6"/>
      <c r="B2" s="6"/>
      <c r="C2" s="6"/>
      <c r="D2" s="40"/>
      <c r="E2" s="40"/>
    </row>
    <row r="3" spans="1:5" x14ac:dyDescent="0.2">
      <c r="A3" s="11" t="s">
        <v>93</v>
      </c>
      <c r="B3" s="6"/>
      <c r="C3" s="6"/>
      <c r="D3" s="40"/>
      <c r="E3" s="40"/>
    </row>
    <row r="4" spans="1:5" x14ac:dyDescent="0.2">
      <c r="A4" s="6"/>
      <c r="B4" s="6"/>
      <c r="C4" s="6"/>
      <c r="D4" s="40"/>
      <c r="E4" s="40"/>
    </row>
    <row r="5" spans="1:5" x14ac:dyDescent="0.2">
      <c r="A5" s="11" t="s">
        <v>40</v>
      </c>
      <c r="B5" s="45">
        <v>5.6000000000000001E-2</v>
      </c>
      <c r="C5" s="6" t="s">
        <v>39</v>
      </c>
      <c r="D5" s="40"/>
      <c r="E5" s="40"/>
    </row>
    <row r="6" spans="1:5" x14ac:dyDescent="0.2">
      <c r="A6" s="11" t="s">
        <v>38</v>
      </c>
      <c r="B6" s="46">
        <v>30</v>
      </c>
      <c r="C6" s="11" t="s">
        <v>59</v>
      </c>
      <c r="D6" s="40"/>
      <c r="E6" s="40"/>
    </row>
    <row r="7" spans="1:5" x14ac:dyDescent="0.2">
      <c r="A7" s="11" t="s">
        <v>92</v>
      </c>
      <c r="B7" s="47">
        <v>100000</v>
      </c>
      <c r="C7" s="6" t="s">
        <v>35</v>
      </c>
      <c r="D7" s="40"/>
      <c r="E7" s="40"/>
    </row>
    <row r="8" spans="1:5" x14ac:dyDescent="0.2">
      <c r="A8" s="11" t="s">
        <v>91</v>
      </c>
      <c r="B8" s="47">
        <v>0</v>
      </c>
      <c r="C8" s="6" t="s">
        <v>90</v>
      </c>
      <c r="D8" s="40"/>
      <c r="E8" s="40"/>
    </row>
    <row r="9" spans="1:5" x14ac:dyDescent="0.2">
      <c r="A9" s="11" t="s">
        <v>32</v>
      </c>
      <c r="B9" s="46">
        <v>0</v>
      </c>
      <c r="C9" s="6" t="str">
        <f>"payments at "&amp;IF('Example 2'!B10=0,"end","beginning")&amp;" of each "&amp;LEFT('Example 2'!C7,LEN('Example 2'!C7)-1)</f>
        <v>payments at beginning of each year</v>
      </c>
      <c r="D9" s="40"/>
      <c r="E9" s="40"/>
    </row>
    <row r="10" spans="1:5" x14ac:dyDescent="0.2">
      <c r="A10" s="11" t="s">
        <v>31</v>
      </c>
      <c r="B10" s="46">
        <v>2</v>
      </c>
      <c r="C10" s="6" t="s">
        <v>30</v>
      </c>
      <c r="D10" s="40"/>
      <c r="E10" s="40"/>
    </row>
    <row r="11" spans="1:5" x14ac:dyDescent="0.2">
      <c r="A11" s="6"/>
      <c r="B11" s="6"/>
      <c r="C11" s="6"/>
      <c r="D11" s="40"/>
      <c r="E11" s="40"/>
    </row>
    <row r="12" spans="1:5" x14ac:dyDescent="0.2">
      <c r="A12" s="27" t="str">
        <f>"Amount of principal in payment "&amp;B10</f>
        <v>Amount of principal in payment 2</v>
      </c>
      <c r="B12" s="48">
        <f>PPMT(B5,B10,B6,B7,-B8,B9)</f>
        <v>-1432.6830042032193</v>
      </c>
      <c r="C12" s="6"/>
      <c r="D12" s="49"/>
      <c r="E12" s="49"/>
    </row>
    <row r="13" spans="1:5" x14ac:dyDescent="0.2">
      <c r="A13" s="11" t="str">
        <f ca="1">"Formula Used in "&amp;ADDRESS(ROW(B12),COLUMN(B12),4)&amp;"  &gt;&gt;   "&amp;_xlfn.FORMULATEXT(B12)</f>
        <v>Formula Used in B12  &gt;&gt;   =PPMT(B5,B10,B6,B7,-B8,B9)</v>
      </c>
      <c r="B13" s="6"/>
      <c r="C13" s="6"/>
      <c r="D13" s="40"/>
      <c r="E13" s="40"/>
    </row>
    <row r="14" spans="1:5" x14ac:dyDescent="0.2">
      <c r="A14" s="11"/>
      <c r="B14" s="6"/>
      <c r="C14" s="6"/>
      <c r="D14" s="40"/>
      <c r="E14" s="40"/>
    </row>
    <row r="15" spans="1:5" x14ac:dyDescent="0.2">
      <c r="A15" s="22" t="s">
        <v>84</v>
      </c>
      <c r="B15" s="6"/>
      <c r="C15" s="47"/>
      <c r="D15" s="50"/>
      <c r="E15" s="50"/>
    </row>
    <row r="16" spans="1:5" x14ac:dyDescent="0.2">
      <c r="A16" s="11" t="s">
        <v>89</v>
      </c>
      <c r="B16" s="6"/>
      <c r="C16" s="6"/>
      <c r="D16" s="40"/>
      <c r="E16" s="40"/>
    </row>
    <row r="17" spans="1:5" x14ac:dyDescent="0.2">
      <c r="A17" s="35" t="s">
        <v>88</v>
      </c>
      <c r="B17" s="6"/>
      <c r="C17" s="6"/>
      <c r="D17" s="40"/>
      <c r="E17" s="40"/>
    </row>
    <row r="18" spans="1:5" x14ac:dyDescent="0.2">
      <c r="A18" s="11" t="s">
        <v>83</v>
      </c>
      <c r="B18" s="6"/>
      <c r="C18" s="6"/>
      <c r="D18" s="40"/>
      <c r="E18" s="40"/>
    </row>
    <row r="19" spans="1:5" x14ac:dyDescent="0.2">
      <c r="A19" s="35" t="s">
        <v>82</v>
      </c>
      <c r="B19" s="6"/>
      <c r="C19" s="6"/>
      <c r="D19" s="40"/>
      <c r="E19" s="40"/>
    </row>
    <row r="20" spans="1:5" x14ac:dyDescent="0.2">
      <c r="A20" s="35" t="s">
        <v>87</v>
      </c>
      <c r="B20" s="6"/>
      <c r="C20" s="6"/>
      <c r="D20" s="40"/>
      <c r="E20" s="40"/>
    </row>
    <row r="21" spans="1:5" x14ac:dyDescent="0.2">
      <c r="A21" s="11" t="s">
        <v>80</v>
      </c>
      <c r="B21" s="6"/>
      <c r="C21" s="6"/>
      <c r="D21" s="40"/>
      <c r="E21" s="40"/>
    </row>
    <row r="22" spans="1:5" x14ac:dyDescent="0.2">
      <c r="A22" s="51"/>
      <c r="B22" s="40"/>
      <c r="C22" s="40"/>
      <c r="D22" s="40"/>
      <c r="E22" s="4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39997558519241921"/>
  </sheetPr>
  <dimension ref="A1:E6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60" t="s">
        <v>156</v>
      </c>
      <c r="B1" s="53"/>
      <c r="C1" s="53"/>
      <c r="D1" s="54"/>
      <c r="E1" s="54"/>
    </row>
    <row r="2" spans="1:5" ht="15" customHeight="1" x14ac:dyDescent="0.2">
      <c r="A2" s="6"/>
      <c r="B2" s="6"/>
      <c r="C2" s="6"/>
      <c r="D2" s="40"/>
      <c r="E2" s="40"/>
    </row>
    <row r="3" spans="1:5" x14ac:dyDescent="0.2">
      <c r="A3" s="11" t="s">
        <v>86</v>
      </c>
      <c r="B3" s="6"/>
      <c r="C3" s="6"/>
      <c r="D3" s="40"/>
      <c r="E3" s="40"/>
    </row>
    <row r="4" spans="1:5" x14ac:dyDescent="0.2">
      <c r="A4" s="11" t="s">
        <v>85</v>
      </c>
      <c r="B4" s="6"/>
      <c r="C4" s="6"/>
      <c r="D4" s="40"/>
      <c r="E4" s="40"/>
    </row>
    <row r="5" spans="1:5" x14ac:dyDescent="0.2">
      <c r="A5" s="6"/>
      <c r="B5" s="6"/>
      <c r="C5" s="6"/>
      <c r="D5" s="40"/>
      <c r="E5" s="40"/>
    </row>
    <row r="6" spans="1:5" x14ac:dyDescent="0.2">
      <c r="A6" s="11" t="s">
        <v>40</v>
      </c>
      <c r="B6" s="45">
        <v>5.6000000000000001E-2</v>
      </c>
      <c r="C6" s="6" t="str">
        <f>"per "&amp;LEFT(C7,LEN(C7)-1)</f>
        <v>per year</v>
      </c>
      <c r="D6" s="40"/>
      <c r="E6" s="40"/>
    </row>
    <row r="7" spans="1:5" x14ac:dyDescent="0.2">
      <c r="A7" s="11" t="s">
        <v>38</v>
      </c>
      <c r="B7" s="46">
        <v>30</v>
      </c>
      <c r="C7" s="11" t="s">
        <v>59</v>
      </c>
      <c r="D7" s="40"/>
      <c r="E7" s="40"/>
    </row>
    <row r="8" spans="1:5" x14ac:dyDescent="0.2">
      <c r="A8" s="11" t="s">
        <v>36</v>
      </c>
      <c r="B8" s="47">
        <v>100000</v>
      </c>
      <c r="C8" s="6" t="s">
        <v>35</v>
      </c>
      <c r="D8" s="40"/>
      <c r="E8" s="40"/>
    </row>
    <row r="9" spans="1:5" x14ac:dyDescent="0.2">
      <c r="A9" s="11" t="s">
        <v>34</v>
      </c>
      <c r="B9" s="47">
        <v>-50000</v>
      </c>
      <c r="C9" s="11" t="s">
        <v>33</v>
      </c>
      <c r="D9" s="40"/>
      <c r="E9" s="40"/>
    </row>
    <row r="10" spans="1:5" x14ac:dyDescent="0.2">
      <c r="A10" s="11" t="s">
        <v>32</v>
      </c>
      <c r="B10" s="46">
        <v>1</v>
      </c>
      <c r="C10" s="6" t="str">
        <f>"payments at "&amp;IF(B10=0,"end","beginning")&amp;" of each "&amp;LEFT(C7,LEN(C7)-1)</f>
        <v>payments at beginning of each year</v>
      </c>
      <c r="D10" s="40"/>
      <c r="E10" s="40"/>
    </row>
    <row r="11" spans="1:5" x14ac:dyDescent="0.2">
      <c r="A11" s="11" t="s">
        <v>31</v>
      </c>
      <c r="B11" s="46">
        <v>5</v>
      </c>
      <c r="C11" s="6" t="s">
        <v>30</v>
      </c>
      <c r="D11" s="40"/>
      <c r="E11" s="40"/>
    </row>
    <row r="12" spans="1:5" x14ac:dyDescent="0.2">
      <c r="A12" s="6"/>
      <c r="B12" s="6"/>
      <c r="C12" s="6"/>
      <c r="D12" s="40"/>
      <c r="E12" s="40"/>
    </row>
    <row r="13" spans="1:5" x14ac:dyDescent="0.2">
      <c r="A13" s="27" t="str">
        <f>"Amount of principal in payment "&amp;B11</f>
        <v>Amount of principal in payment 5</v>
      </c>
      <c r="B13" s="48">
        <f>PPMT(B6,B11,B7,B8,B9,B10)</f>
        <v>-798.81819728758057</v>
      </c>
      <c r="C13" s="55"/>
      <c r="D13" s="49"/>
      <c r="E13" s="49"/>
    </row>
    <row r="14" spans="1:5" x14ac:dyDescent="0.2">
      <c r="A14" s="11" t="str">
        <f ca="1">"Formula Used in "&amp;ADDRESS(ROW(B13),COLUMN(B13),4)&amp;"  &gt;&gt;   "&amp;_xlfn.FORMULATEXT(B13)</f>
        <v>Formula Used in B13  &gt;&gt;   =PPMT(B6,B11,B7,B8,B9,B10)</v>
      </c>
      <c r="B14" s="6"/>
      <c r="C14" s="55"/>
      <c r="D14" s="40"/>
      <c r="E14" s="40"/>
    </row>
    <row r="15" spans="1:5" x14ac:dyDescent="0.2">
      <c r="A15" s="11"/>
      <c r="B15" s="6"/>
      <c r="C15" s="56"/>
      <c r="D15" s="49"/>
      <c r="E15" s="49"/>
    </row>
    <row r="16" spans="1:5" x14ac:dyDescent="0.2">
      <c r="A16" s="22" t="s">
        <v>84</v>
      </c>
      <c r="B16" s="6"/>
      <c r="C16" s="47"/>
      <c r="D16" s="40"/>
      <c r="E16" s="40"/>
    </row>
    <row r="17" spans="1:5" x14ac:dyDescent="0.2">
      <c r="A17" s="11" t="str">
        <f>"The number of periods is measured in "&amp;C7&amp;" As a result:"</f>
        <v>The number of periods is measured in years As a result:</v>
      </c>
      <c r="B17" s="6"/>
      <c r="C17" s="6"/>
      <c r="D17" s="57"/>
      <c r="E17" s="57"/>
    </row>
    <row r="18" spans="1:5" x14ac:dyDescent="0.2">
      <c r="A18" s="35" t="str">
        <f>"the rate of interest must be the effective rate of interest "&amp;C6</f>
        <v>the rate of interest must be the effective rate of interest per year</v>
      </c>
      <c r="B18" s="6"/>
      <c r="C18" s="6"/>
      <c r="D18" s="40"/>
      <c r="E18" s="40"/>
    </row>
    <row r="19" spans="1:5" x14ac:dyDescent="0.2">
      <c r="A19" s="11" t="s">
        <v>83</v>
      </c>
      <c r="B19" s="6"/>
      <c r="C19" s="6"/>
      <c r="D19" s="40"/>
      <c r="E19" s="40"/>
    </row>
    <row r="20" spans="1:5" x14ac:dyDescent="0.2">
      <c r="A20" s="35" t="s">
        <v>82</v>
      </c>
      <c r="B20" s="6"/>
      <c r="C20" s="6"/>
      <c r="D20" s="40"/>
      <c r="E20" s="40"/>
    </row>
    <row r="21" spans="1:5" x14ac:dyDescent="0.2">
      <c r="A21" s="17" t="s">
        <v>81</v>
      </c>
      <c r="B21" s="6"/>
      <c r="C21" s="6"/>
      <c r="D21" s="40"/>
      <c r="E21" s="40"/>
    </row>
    <row r="22" spans="1:5" x14ac:dyDescent="0.2">
      <c r="A22" s="11" t="s">
        <v>80</v>
      </c>
      <c r="B22" s="6"/>
      <c r="C22" s="6"/>
      <c r="D22" s="40"/>
      <c r="E22" s="40"/>
    </row>
    <row r="23" spans="1:5" x14ac:dyDescent="0.2">
      <c r="A23" s="6"/>
      <c r="B23" s="6"/>
      <c r="C23" s="6"/>
      <c r="D23" s="40"/>
      <c r="E23" s="40"/>
    </row>
    <row r="24" spans="1:5" x14ac:dyDescent="0.2">
      <c r="A24" s="22" t="s">
        <v>79</v>
      </c>
      <c r="B24" s="6"/>
      <c r="C24" s="6"/>
      <c r="D24" s="49"/>
      <c r="E24" s="49"/>
    </row>
    <row r="25" spans="1:5" x14ac:dyDescent="0.2">
      <c r="A25" s="22"/>
      <c r="B25" s="6"/>
      <c r="C25" s="6"/>
      <c r="D25" s="49"/>
      <c r="E25" s="49"/>
    </row>
    <row r="26" spans="1:5" x14ac:dyDescent="0.2">
      <c r="A26" s="11" t="s">
        <v>78</v>
      </c>
      <c r="B26" s="11"/>
      <c r="C26" s="11"/>
      <c r="D26" s="58"/>
      <c r="E26" s="58"/>
    </row>
    <row r="27" spans="1:5" x14ac:dyDescent="0.2">
      <c r="A27" s="11" t="s">
        <v>77</v>
      </c>
      <c r="B27" s="11"/>
      <c r="C27" s="11"/>
      <c r="D27" s="58"/>
      <c r="E27" s="58"/>
    </row>
    <row r="28" spans="1:5" x14ac:dyDescent="0.2">
      <c r="A28" s="22"/>
      <c r="B28" s="6"/>
      <c r="C28" s="6"/>
      <c r="D28" s="49"/>
      <c r="E28" s="49"/>
    </row>
    <row r="29" spans="1:5" x14ac:dyDescent="0.2">
      <c r="A29" s="22" t="s">
        <v>76</v>
      </c>
      <c r="B29" s="6"/>
      <c r="C29" s="6"/>
      <c r="D29" s="40"/>
      <c r="E29" s="40"/>
    </row>
    <row r="30" spans="1:5" x14ac:dyDescent="0.2">
      <c r="A30" s="22"/>
      <c r="B30" s="6"/>
      <c r="C30" s="6"/>
      <c r="D30" s="40"/>
      <c r="E30" s="40"/>
    </row>
    <row r="31" spans="1:5" x14ac:dyDescent="0.2">
      <c r="A31" s="11" t="s">
        <v>75</v>
      </c>
      <c r="B31" s="6"/>
      <c r="C31" s="6"/>
      <c r="D31" s="40"/>
      <c r="E31" s="40"/>
    </row>
    <row r="32" spans="1:5" x14ac:dyDescent="0.2">
      <c r="A32" s="22"/>
      <c r="B32" s="6"/>
      <c r="C32" s="6"/>
      <c r="D32" s="40"/>
      <c r="E32" s="40"/>
    </row>
    <row r="33" spans="1:5" x14ac:dyDescent="0.2">
      <c r="A33" s="6" t="s">
        <v>68</v>
      </c>
      <c r="B33" s="48">
        <f>PMT(B6,B7,B8,B9,0)</f>
        <v>-6278.3536951719798</v>
      </c>
      <c r="C33" s="6" t="str">
        <f ca="1">_xlfn.FORMULATEXT(B33)</f>
        <v>=PMT(B6,B7,B8,B9,0)</v>
      </c>
      <c r="D33" s="49"/>
      <c r="E33" s="49"/>
    </row>
    <row r="34" spans="1:5" x14ac:dyDescent="0.2">
      <c r="A34" s="6" t="s">
        <v>74</v>
      </c>
      <c r="B34" s="48">
        <f>FV(B6,B11-1,B33,B8,0)</f>
        <v>-97050.029979219529</v>
      </c>
      <c r="C34" s="6" t="str">
        <f ca="1">_xlfn.FORMULATEXT(B34)</f>
        <v>=FV(B6,B11-1,B33,B8,0)</v>
      </c>
      <c r="D34" s="49"/>
      <c r="E34" s="49"/>
    </row>
    <row r="35" spans="1:5" x14ac:dyDescent="0.2">
      <c r="A35" s="6" t="s">
        <v>73</v>
      </c>
      <c r="B35" s="48">
        <f>FV(B6,B11,B33,B8,0)</f>
        <v>-96206.47796288383</v>
      </c>
      <c r="C35" s="6" t="str">
        <f ca="1">_xlfn.FORMULATEXT(B35)</f>
        <v>=FV(B6,B11,B33,B8,0)</v>
      </c>
      <c r="D35" s="49"/>
      <c r="E35" s="49"/>
    </row>
    <row r="36" spans="1:5" x14ac:dyDescent="0.2">
      <c r="A36" s="6" t="s">
        <v>65</v>
      </c>
      <c r="B36" s="48">
        <f>B34-B35</f>
        <v>-843.55201633569959</v>
      </c>
      <c r="C36" s="6" t="str">
        <f ca="1">_xlfn.FORMULATEXT(B36)</f>
        <v>=B34-B35</v>
      </c>
      <c r="D36" s="49"/>
      <c r="E36" s="49"/>
    </row>
    <row r="37" spans="1:5" x14ac:dyDescent="0.2">
      <c r="A37" s="6"/>
      <c r="B37" s="48"/>
      <c r="C37" s="6"/>
      <c r="D37" s="40"/>
      <c r="E37" s="40"/>
    </row>
    <row r="38" spans="1:5" x14ac:dyDescent="0.2">
      <c r="A38" s="22" t="s">
        <v>72</v>
      </c>
      <c r="B38" s="47"/>
      <c r="C38" s="6"/>
      <c r="D38" s="40"/>
      <c r="E38" s="40"/>
    </row>
    <row r="39" spans="1:5" x14ac:dyDescent="0.2">
      <c r="A39" s="22"/>
      <c r="B39" s="47"/>
      <c r="C39" s="6"/>
      <c r="D39" s="40"/>
      <c r="E39" s="40"/>
    </row>
    <row r="40" spans="1:5" x14ac:dyDescent="0.2">
      <c r="A40" s="11" t="s">
        <v>71</v>
      </c>
      <c r="B40" s="47"/>
      <c r="C40" s="6"/>
      <c r="D40" s="40"/>
      <c r="E40" s="40"/>
    </row>
    <row r="41" spans="1:5" x14ac:dyDescent="0.2">
      <c r="A41" s="22"/>
      <c r="B41" s="47"/>
      <c r="C41" s="6"/>
      <c r="D41" s="40"/>
      <c r="E41" s="40"/>
    </row>
    <row r="42" spans="1:5" x14ac:dyDescent="0.2">
      <c r="A42" s="11" t="s">
        <v>70</v>
      </c>
      <c r="B42" s="47"/>
      <c r="C42" s="6"/>
      <c r="D42" s="40"/>
      <c r="E42" s="40"/>
    </row>
    <row r="43" spans="1:5" x14ac:dyDescent="0.2">
      <c r="A43" s="6" t="s">
        <v>69</v>
      </c>
      <c r="B43" s="47"/>
      <c r="C43" s="6"/>
      <c r="D43" s="40"/>
      <c r="E43" s="40"/>
    </row>
    <row r="44" spans="1:5" x14ac:dyDescent="0.2">
      <c r="A44" s="6"/>
      <c r="B44" s="47"/>
      <c r="C44" s="6"/>
      <c r="D44" s="40"/>
      <c r="E44" s="40"/>
    </row>
    <row r="45" spans="1:5" x14ac:dyDescent="0.2">
      <c r="A45" s="6" t="s">
        <v>68</v>
      </c>
      <c r="B45" s="47">
        <f>PMT(B6,B7,B8,B9,1)</f>
        <v>-5945.4106961855869</v>
      </c>
      <c r="C45" s="6" t="str">
        <f ca="1">_xlfn.FORMULATEXT(B45)</f>
        <v>=PMT(B6,B7,B8,B9,1)</v>
      </c>
      <c r="D45" s="40"/>
      <c r="E45" s="40"/>
    </row>
    <row r="46" spans="1:5" x14ac:dyDescent="0.2">
      <c r="A46" s="6" t="s">
        <v>67</v>
      </c>
      <c r="B46" s="47">
        <f>FV(B6,B11-2,B45,B8,1)</f>
        <v>-97848.848176507105</v>
      </c>
      <c r="C46" s="6" t="str">
        <f ca="1">_xlfn.FORMULATEXT(B46)</f>
        <v>=FV(B6,B11-2,B45,B8,1)</v>
      </c>
      <c r="D46" s="40"/>
      <c r="E46" s="40"/>
    </row>
    <row r="47" spans="1:5" x14ac:dyDescent="0.2">
      <c r="A47" s="6" t="s">
        <v>66</v>
      </c>
      <c r="B47" s="47">
        <f>FV(B6,B11-1,B45,B8,1)</f>
        <v>-97050.029979219529</v>
      </c>
      <c r="C47" s="6" t="str">
        <f ca="1">_xlfn.FORMULATEXT(B47)</f>
        <v>=FV(B6,B11-1,B45,B8,1)</v>
      </c>
      <c r="D47" s="40"/>
      <c r="E47" s="40"/>
    </row>
    <row r="48" spans="1:5" x14ac:dyDescent="0.2">
      <c r="A48" s="6" t="s">
        <v>65</v>
      </c>
      <c r="B48" s="48">
        <f>B46-B47</f>
        <v>-798.81819728757546</v>
      </c>
      <c r="C48" s="6" t="str">
        <f ca="1">_xlfn.FORMULATEXT(B48)</f>
        <v>=B46-B47</v>
      </c>
      <c r="D48" s="40"/>
      <c r="E48" s="40"/>
    </row>
    <row r="49" spans="1:5" x14ac:dyDescent="0.2">
      <c r="A49" s="6"/>
      <c r="B49" s="48"/>
      <c r="C49" s="6"/>
      <c r="D49" s="40"/>
      <c r="E49" s="40"/>
    </row>
    <row r="50" spans="1:5" x14ac:dyDescent="0.2">
      <c r="A50" s="22" t="s">
        <v>64</v>
      </c>
      <c r="B50" s="48"/>
      <c r="C50" s="6"/>
      <c r="D50" s="40"/>
      <c r="E50" s="40"/>
    </row>
    <row r="51" spans="1:5" x14ac:dyDescent="0.2">
      <c r="A51" s="22"/>
      <c r="B51" s="48"/>
      <c r="C51" s="6"/>
      <c r="D51" s="40"/>
      <c r="E51" s="40"/>
    </row>
    <row r="52" spans="1:5" x14ac:dyDescent="0.2">
      <c r="A52" s="11" t="s">
        <v>63</v>
      </c>
      <c r="B52" s="48"/>
      <c r="C52" s="6"/>
      <c r="D52" s="40"/>
      <c r="E52" s="40"/>
    </row>
    <row r="53" spans="1:5" x14ac:dyDescent="0.2">
      <c r="A53" s="22"/>
      <c r="B53" s="48"/>
      <c r="C53" s="6"/>
      <c r="D53" s="40"/>
      <c r="E53" s="40"/>
    </row>
    <row r="54" spans="1:5" x14ac:dyDescent="0.2">
      <c r="A54" s="11" t="s">
        <v>62</v>
      </c>
      <c r="B54" s="48"/>
      <c r="C54" s="6"/>
      <c r="D54" s="40"/>
      <c r="E54" s="40"/>
    </row>
    <row r="55" spans="1:5" x14ac:dyDescent="0.2">
      <c r="A55" s="6" t="s">
        <v>61</v>
      </c>
      <c r="B55" s="48"/>
      <c r="C55" s="6"/>
      <c r="D55" s="40"/>
      <c r="E55" s="40"/>
    </row>
    <row r="56" spans="1:5" x14ac:dyDescent="0.2">
      <c r="A56" s="6"/>
      <c r="B56" s="48"/>
      <c r="C56" s="6"/>
      <c r="D56" s="40"/>
      <c r="E56" s="40"/>
    </row>
    <row r="57" spans="1:5" x14ac:dyDescent="0.2">
      <c r="A57" s="6" t="str">
        <f>"Principal element in payment number "&amp;B11&amp;" is: &gt;&gt;&gt;"</f>
        <v>Principal element in payment number 5 is: &gt;&gt;&gt;</v>
      </c>
      <c r="B57" s="48">
        <f>-(FV(B6,B11-B10,PMT(B6,B7,B8,B9,B10),B8,B10)-FV(B6,B11-1-B10,PMT(B6,B7,B8,B9,B10),B8,B10))</f>
        <v>-798.81819728757546</v>
      </c>
      <c r="C57" s="6"/>
      <c r="D57" s="40"/>
      <c r="E57" s="40"/>
    </row>
    <row r="58" spans="1:5" x14ac:dyDescent="0.2">
      <c r="A58" s="11" t="str">
        <f ca="1">"Formula Used in "&amp;ADDRESS(ROW(B57),COLUMN(B57),4)&amp;"  &gt;&gt;   "&amp;_xlfn.FORMULATEXT(B57)</f>
        <v>Formula Used in B57  &gt;&gt;   =-(FV(B6,B11-B10,PMT(B6,B7,B8,B9,B10),B8,B10)-FV(B6,B11-1-B10,PMT(B6,B7,B8,B9,B10),B8,B10))</v>
      </c>
      <c r="B58" s="48"/>
      <c r="C58" s="6"/>
      <c r="D58" s="40"/>
      <c r="E58" s="40"/>
    </row>
    <row r="59" spans="1:5" x14ac:dyDescent="0.2">
      <c r="A59" s="11"/>
      <c r="B59" s="48"/>
      <c r="C59" s="6"/>
      <c r="D59" s="40"/>
      <c r="E59" s="40"/>
    </row>
    <row r="60" spans="1:5" x14ac:dyDescent="0.2">
      <c r="A60" s="11" t="s">
        <v>60</v>
      </c>
      <c r="B60" s="48"/>
      <c r="C60" s="6"/>
      <c r="D60" s="40"/>
      <c r="E60" s="40"/>
    </row>
    <row r="61" spans="1:5" x14ac:dyDescent="0.2">
      <c r="A61" s="40"/>
      <c r="B61" s="59"/>
      <c r="C61" s="40"/>
      <c r="D61" s="40"/>
      <c r="E61" s="4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39997558519241921"/>
  </sheetPr>
  <dimension ref="A1:E2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2" t="s">
        <v>158</v>
      </c>
      <c r="B1" s="53"/>
      <c r="C1" s="53"/>
      <c r="D1" s="54"/>
      <c r="E1" s="54"/>
    </row>
    <row r="2" spans="1:5" ht="15" customHeight="1" x14ac:dyDescent="0.2">
      <c r="A2" s="22"/>
      <c r="B2" s="48"/>
      <c r="C2" s="6"/>
      <c r="D2" s="40"/>
      <c r="E2" s="40"/>
    </row>
    <row r="3" spans="1:5" x14ac:dyDescent="0.2">
      <c r="A3" s="11" t="s">
        <v>41</v>
      </c>
      <c r="B3" s="48"/>
      <c r="C3" s="6"/>
      <c r="D3" s="40"/>
      <c r="E3" s="40"/>
    </row>
    <row r="4" spans="1:5" x14ac:dyDescent="0.2">
      <c r="A4" s="11"/>
      <c r="B4" s="48"/>
      <c r="C4" s="6"/>
      <c r="D4" s="40"/>
      <c r="E4" s="40"/>
    </row>
    <row r="5" spans="1:5" x14ac:dyDescent="0.2">
      <c r="A5" s="11" t="s">
        <v>40</v>
      </c>
      <c r="B5" s="45">
        <v>5.6000000000000001E-2</v>
      </c>
      <c r="C5" s="6" t="str">
        <f>"per "&amp;LEFT(C6,LEN(C6)-1)</f>
        <v>per year</v>
      </c>
      <c r="D5" s="40"/>
      <c r="E5" s="40"/>
    </row>
    <row r="6" spans="1:5" x14ac:dyDescent="0.2">
      <c r="A6" s="11" t="s">
        <v>38</v>
      </c>
      <c r="B6" s="46">
        <v>30</v>
      </c>
      <c r="C6" s="11" t="s">
        <v>59</v>
      </c>
      <c r="D6" s="40"/>
      <c r="E6" s="40"/>
    </row>
    <row r="7" spans="1:5" x14ac:dyDescent="0.2">
      <c r="A7" s="11" t="s">
        <v>36</v>
      </c>
      <c r="B7" s="47">
        <v>100000</v>
      </c>
      <c r="C7" s="6" t="s">
        <v>35</v>
      </c>
      <c r="D7" s="40"/>
      <c r="E7" s="40"/>
    </row>
    <row r="8" spans="1:5" x14ac:dyDescent="0.2">
      <c r="A8" s="11" t="s">
        <v>34</v>
      </c>
      <c r="B8" s="47">
        <v>-50000</v>
      </c>
      <c r="C8" s="11" t="s">
        <v>33</v>
      </c>
      <c r="D8" s="40"/>
      <c r="E8" s="40"/>
    </row>
    <row r="9" spans="1:5" x14ac:dyDescent="0.2">
      <c r="A9" s="11" t="s">
        <v>32</v>
      </c>
      <c r="B9" s="46">
        <v>1</v>
      </c>
      <c r="C9" s="6" t="str">
        <f>"payments at "&amp;IF(B9=0,"end","beginning")&amp;" of each "&amp;LEFT(C6,LEN(C6)-1)</f>
        <v>payments at beginning of each year</v>
      </c>
      <c r="D9" s="40"/>
      <c r="E9" s="40"/>
    </row>
    <row r="10" spans="1:5" x14ac:dyDescent="0.2">
      <c r="A10" s="11" t="s">
        <v>31</v>
      </c>
      <c r="B10" s="46">
        <v>5</v>
      </c>
      <c r="C10" s="6" t="s">
        <v>30</v>
      </c>
      <c r="D10" s="40"/>
      <c r="E10" s="40"/>
    </row>
    <row r="11" spans="1:5" x14ac:dyDescent="0.2">
      <c r="A11" s="6"/>
      <c r="B11" s="6"/>
      <c r="C11" s="6"/>
      <c r="D11" s="40"/>
      <c r="E11" s="40"/>
    </row>
    <row r="12" spans="1:5" x14ac:dyDescent="0.2">
      <c r="A12" s="27" t="str">
        <f>"Amount of principal in payment "&amp;B10</f>
        <v>Amount of principal in payment 5</v>
      </c>
      <c r="B12" s="48">
        <f>PPMT(B5,B10,B6,B7,B8,B9)</f>
        <v>-798.81819728758057</v>
      </c>
      <c r="C12" s="55"/>
      <c r="D12" s="49"/>
      <c r="E12" s="49"/>
    </row>
    <row r="13" spans="1:5" x14ac:dyDescent="0.2">
      <c r="A13" s="11" t="str">
        <f ca="1">"Formula Used in "&amp;ADDRESS(ROW(B12),COLUMN(B12),4)&amp;"  &gt;&gt;   "&amp;_xlfn.FORMULATEXT(B12)</f>
        <v>Formula Used in B12  &gt;&gt;   =PPMT(B5,B10,B6,B7,B8,B9)</v>
      </c>
      <c r="B13" s="6"/>
      <c r="C13" s="55"/>
      <c r="D13" s="40"/>
      <c r="E13" s="40"/>
    </row>
    <row r="14" spans="1:5" x14ac:dyDescent="0.2">
      <c r="A14" s="11"/>
      <c r="B14" s="6"/>
      <c r="C14" s="56"/>
      <c r="D14" s="49"/>
      <c r="E14" s="49"/>
    </row>
    <row r="15" spans="1:5" x14ac:dyDescent="0.2">
      <c r="A15" s="11" t="str">
        <f>"Amount of interest in payment "&amp;B10</f>
        <v>Amount of interest in payment 5</v>
      </c>
      <c r="B15" s="48">
        <f>IPMT(B5,B10,B6,B7,B8,B9)</f>
        <v>-5146.5924988980059</v>
      </c>
      <c r="C15" s="6"/>
      <c r="D15" s="40"/>
      <c r="E15" s="40"/>
    </row>
    <row r="16" spans="1:5" x14ac:dyDescent="0.2">
      <c r="A16" s="11" t="str">
        <f ca="1">"Formula Used in "&amp;ADDRESS(ROW(B15),COLUMN(B15),4)&amp;"  &gt;&gt;   "&amp;_xlfn.FORMULATEXT(B15)</f>
        <v>Formula Used in B15  &gt;&gt;   =IPMT(B5,B10,B6,B7,B8,B9)</v>
      </c>
      <c r="B16" s="48"/>
      <c r="C16" s="6"/>
      <c r="D16" s="40"/>
      <c r="E16" s="40"/>
    </row>
    <row r="17" spans="1:5" x14ac:dyDescent="0.2">
      <c r="A17" s="11"/>
      <c r="B17" s="48"/>
      <c r="C17" s="6"/>
      <c r="D17" s="40"/>
      <c r="E17" s="40"/>
    </row>
    <row r="18" spans="1:5" x14ac:dyDescent="0.2">
      <c r="A18" s="11" t="s">
        <v>58</v>
      </c>
      <c r="B18" s="48">
        <f>B12+B15</f>
        <v>-5945.4106961855869</v>
      </c>
      <c r="C18" s="6"/>
      <c r="D18" s="40"/>
      <c r="E18" s="40"/>
    </row>
    <row r="19" spans="1:5" x14ac:dyDescent="0.2">
      <c r="A19" s="11"/>
      <c r="B19" s="48"/>
      <c r="C19" s="6"/>
      <c r="D19" s="40"/>
      <c r="E19" s="40"/>
    </row>
    <row r="20" spans="1:5" x14ac:dyDescent="0.2">
      <c r="A20" s="11" t="s">
        <v>57</v>
      </c>
      <c r="B20" s="48">
        <f>PMT(B5,B6,B7,B8,B9)</f>
        <v>-5945.4106961855869</v>
      </c>
      <c r="C20" s="6"/>
      <c r="D20" s="40"/>
      <c r="E20" s="40"/>
    </row>
    <row r="21" spans="1:5" x14ac:dyDescent="0.2">
      <c r="A21" s="11" t="str">
        <f ca="1">"Formula Used in "&amp;ADDRESS(ROW(B20),COLUMN(B20),4)&amp;"  &gt;&gt;   "&amp;_xlfn.FORMULATEXT(B20)</f>
        <v>Formula Used in B20  &gt;&gt;   =PMT(B5,B6,B7,B8,B9)</v>
      </c>
      <c r="B21" s="48"/>
      <c r="C21" s="6"/>
      <c r="D21" s="40"/>
      <c r="E21" s="40"/>
    </row>
    <row r="22" spans="1:5" x14ac:dyDescent="0.2">
      <c r="A22" s="11"/>
      <c r="B22" s="48"/>
      <c r="C22" s="6"/>
      <c r="D22" s="40"/>
      <c r="E22" s="40"/>
    </row>
    <row r="23" spans="1:5" x14ac:dyDescent="0.2">
      <c r="A23" s="11" t="s">
        <v>56</v>
      </c>
      <c r="B23" s="48">
        <f>B18-B20</f>
        <v>0</v>
      </c>
      <c r="C23" s="6"/>
      <c r="D23" s="40"/>
      <c r="E23" s="40"/>
    </row>
    <row r="24" spans="1:5" x14ac:dyDescent="0.2">
      <c r="A24" s="51"/>
      <c r="B24" s="59"/>
      <c r="C24" s="40"/>
      <c r="D24" s="40"/>
      <c r="E24" s="4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39997558519241921"/>
  </sheetPr>
  <dimension ref="A1:E3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2" t="s">
        <v>159</v>
      </c>
      <c r="B1" s="53"/>
      <c r="C1" s="53"/>
      <c r="D1" s="79"/>
      <c r="E1" s="54"/>
    </row>
    <row r="2" spans="1:5" ht="15" customHeight="1" x14ac:dyDescent="0.2">
      <c r="A2" s="61"/>
      <c r="B2" s="61"/>
      <c r="C2" s="62"/>
      <c r="D2" s="61"/>
      <c r="E2" s="63"/>
    </row>
    <row r="3" spans="1:5" ht="25.5" x14ac:dyDescent="0.2">
      <c r="A3" s="61" t="s">
        <v>23</v>
      </c>
      <c r="B3" s="61" t="s">
        <v>22</v>
      </c>
      <c r="C3" s="62" t="s">
        <v>21</v>
      </c>
      <c r="D3" s="61" t="s">
        <v>20</v>
      </c>
      <c r="E3" s="63"/>
    </row>
    <row r="4" spans="1:5" x14ac:dyDescent="0.2">
      <c r="A4" s="11" t="str">
        <f>PPMT!A42</f>
        <v>rate</v>
      </c>
      <c r="B4" s="45">
        <v>5.0999999999999997E-2</v>
      </c>
      <c r="C4" s="6">
        <f>IF(AND(B4&gt;=0,B4&lt;=1),0,"Data Input Error")</f>
        <v>0</v>
      </c>
      <c r="D4" s="6" t="str">
        <f t="shared" ref="D4:D9" ca="1" si="0">_xlfn.FORMULATEXT(C4)</f>
        <v>=IF(AND(B4&gt;=0,B4&lt;=1),0,"Data Input Error")</v>
      </c>
      <c r="E4" s="40"/>
    </row>
    <row r="5" spans="1:5" x14ac:dyDescent="0.2">
      <c r="A5" s="11" t="str">
        <f>PPMT!A44</f>
        <v>nper</v>
      </c>
      <c r="B5" s="46">
        <v>30</v>
      </c>
      <c r="C5" s="6">
        <f>IF(B5&gt;0,0,"Data Input Error")</f>
        <v>0</v>
      </c>
      <c r="D5" s="6" t="str">
        <f t="shared" ca="1" si="0"/>
        <v>=IF(B5&gt;0,0,"Data Input Error")</v>
      </c>
      <c r="E5" s="40"/>
    </row>
    <row r="6" spans="1:5" x14ac:dyDescent="0.2">
      <c r="A6" s="11" t="str">
        <f>PPMT!A45</f>
        <v>pv</v>
      </c>
      <c r="B6" s="47">
        <v>100000</v>
      </c>
      <c r="C6" s="6">
        <f>IF(ISNUMBER(B6),0,"Data Input Error")</f>
        <v>0</v>
      </c>
      <c r="D6" s="6" t="str">
        <f t="shared" ca="1" si="0"/>
        <v>=IF(ISNUMBER(B6),0,"Data Input Error")</v>
      </c>
      <c r="E6" s="40"/>
    </row>
    <row r="7" spans="1:5" x14ac:dyDescent="0.2">
      <c r="A7" s="11" t="str">
        <f>PPMT!A46</f>
        <v>fv</v>
      </c>
      <c r="B7" s="47">
        <v>0</v>
      </c>
      <c r="C7" s="6">
        <f>IF(ISNUMBER(B7),0,"Data Input Error")</f>
        <v>0</v>
      </c>
      <c r="D7" s="6" t="str">
        <f t="shared" ca="1" si="0"/>
        <v>=IF(ISNUMBER(B7),0,"Data Input Error")</v>
      </c>
      <c r="E7" s="40"/>
    </row>
    <row r="8" spans="1:5" x14ac:dyDescent="0.2">
      <c r="A8" s="11" t="str">
        <f>PPMT!A47</f>
        <v>type</v>
      </c>
      <c r="B8" s="46">
        <v>0</v>
      </c>
      <c r="C8" s="6">
        <f>IF(OR(B8=0,B8=1),0,"Data Input Error")</f>
        <v>0</v>
      </c>
      <c r="D8" s="6" t="str">
        <f t="shared" ca="1" si="0"/>
        <v>=IF(OR(B8=0,B8=1),0,"Data Input Error")</v>
      </c>
      <c r="E8" s="40"/>
    </row>
    <row r="9" spans="1:5" x14ac:dyDescent="0.2">
      <c r="A9" s="11" t="str">
        <f>PPMT!A43</f>
        <v>per</v>
      </c>
      <c r="B9" s="46">
        <v>12</v>
      </c>
      <c r="C9" s="6">
        <f>IF(AND(B9&gt;0,B9&lt;=B5),0,"Data Input Error")</f>
        <v>0</v>
      </c>
      <c r="D9" s="6" t="str">
        <f t="shared" ca="1" si="0"/>
        <v>=IF(AND(B9&gt;0,B9&lt;=B5),0,"Data Input Error")</v>
      </c>
      <c r="E9" s="40"/>
    </row>
    <row r="10" spans="1:5" x14ac:dyDescent="0.2">
      <c r="A10" s="64"/>
      <c r="B10" s="6"/>
      <c r="C10" s="6"/>
      <c r="D10" s="6"/>
      <c r="E10" s="40"/>
    </row>
    <row r="11" spans="1:5" x14ac:dyDescent="0.2">
      <c r="A11" s="64" t="s">
        <v>55</v>
      </c>
      <c r="B11" s="48">
        <f>PPMT(B4,B9,B5,B6,B7,B8)</f>
        <v>-2557.0560882292748</v>
      </c>
      <c r="C11" s="6" t="str">
        <f>IF(SUM(C4:C9)=0,"Data checks OK","Data Input Error")</f>
        <v>Data checks OK</v>
      </c>
      <c r="D11" s="6" t="str">
        <f ca="1">_xlfn.FORMULATEXT(C11)</f>
        <v>=IF(SUM(C4:C9)=0,"Data checks OK","Data Input Error")</v>
      </c>
      <c r="E11" s="40"/>
    </row>
    <row r="12" spans="1:5" x14ac:dyDescent="0.2">
      <c r="A12" s="11" t="str">
        <f ca="1">"Formula Used in "&amp;ADDRESS(ROW(B11),COLUMN(B11),4)&amp;"  &gt;&gt;   "&amp;_xlfn.FORMULATEXT(B11)</f>
        <v>Formula Used in B11  &gt;&gt;   =PPMT(B4,B9,B5,B6,B7,B8)</v>
      </c>
      <c r="B12" s="64"/>
      <c r="C12" s="6"/>
      <c r="D12" s="6"/>
      <c r="E12" s="40"/>
    </row>
    <row r="13" spans="1:5" x14ac:dyDescent="0.2">
      <c r="A13" s="64"/>
      <c r="B13" s="6"/>
      <c r="C13" s="6"/>
      <c r="D13" s="6"/>
      <c r="E13" s="40"/>
    </row>
    <row r="14" spans="1:5" x14ac:dyDescent="0.2">
      <c r="A14" s="11" t="s">
        <v>54</v>
      </c>
      <c r="B14" s="6"/>
      <c r="C14" s="6"/>
      <c r="D14" s="6"/>
      <c r="E14" s="40"/>
    </row>
    <row r="15" spans="1:5" x14ac:dyDescent="0.2">
      <c r="A15" s="61" t="s">
        <v>22</v>
      </c>
      <c r="B15" s="61" t="s">
        <v>42</v>
      </c>
      <c r="C15" s="65" t="s">
        <v>53</v>
      </c>
      <c r="D15" s="61" t="s">
        <v>52</v>
      </c>
      <c r="E15" s="63"/>
    </row>
    <row r="16" spans="1:5" x14ac:dyDescent="0.2">
      <c r="A16" s="26" t="str">
        <f>A4</f>
        <v>rate</v>
      </c>
      <c r="B16" s="66" t="s">
        <v>47</v>
      </c>
      <c r="C16" s="67"/>
      <c r="D16" s="68"/>
      <c r="E16" s="69"/>
    </row>
    <row r="17" spans="1:5" x14ac:dyDescent="0.2">
      <c r="A17" s="26"/>
      <c r="B17" s="66" t="s">
        <v>51</v>
      </c>
      <c r="C17" s="67"/>
      <c r="D17" s="68"/>
      <c r="E17" s="69"/>
    </row>
    <row r="18" spans="1:5" x14ac:dyDescent="0.2">
      <c r="A18" s="26"/>
      <c r="B18" s="66" t="s">
        <v>50</v>
      </c>
      <c r="C18" s="67"/>
      <c r="D18" s="68"/>
      <c r="E18" s="69"/>
    </row>
    <row r="19" spans="1:5" x14ac:dyDescent="0.2">
      <c r="A19" s="26"/>
      <c r="B19" s="66" t="s">
        <v>49</v>
      </c>
      <c r="C19" s="67"/>
      <c r="D19" s="68"/>
      <c r="E19" s="69"/>
    </row>
    <row r="20" spans="1:5" x14ac:dyDescent="0.2">
      <c r="A20" s="26"/>
      <c r="B20" s="62" t="s">
        <v>42</v>
      </c>
      <c r="C20" s="67" t="b">
        <f>AND(B4&gt;=0,B4&lt;=1)</f>
        <v>1</v>
      </c>
      <c r="D20" s="68" t="str">
        <f ca="1">_xlfn.FORMULATEXT(C20)</f>
        <v>=AND(B4&gt;=0,B4&lt;=1)</v>
      </c>
      <c r="E20" s="69"/>
    </row>
    <row r="21" spans="1:5" x14ac:dyDescent="0.2">
      <c r="A21" s="26"/>
      <c r="B21" s="62"/>
      <c r="C21" s="67"/>
      <c r="D21" s="68"/>
      <c r="E21" s="69"/>
    </row>
    <row r="22" spans="1:5" x14ac:dyDescent="0.2">
      <c r="A22" s="26" t="str">
        <f>A5</f>
        <v>nper</v>
      </c>
      <c r="B22" s="66" t="s">
        <v>48</v>
      </c>
      <c r="C22" s="67"/>
      <c r="D22" s="68"/>
      <c r="E22" s="69"/>
    </row>
    <row r="23" spans="1:5" x14ac:dyDescent="0.2">
      <c r="A23" s="26"/>
      <c r="B23" s="66" t="s">
        <v>44</v>
      </c>
      <c r="C23" s="6"/>
      <c r="D23" s="6"/>
      <c r="E23" s="40"/>
    </row>
    <row r="24" spans="1:5" x14ac:dyDescent="0.2">
      <c r="A24" s="26"/>
      <c r="B24" s="62" t="s">
        <v>42</v>
      </c>
      <c r="C24" s="67" t="b">
        <f>B5&gt;0</f>
        <v>1</v>
      </c>
      <c r="D24" s="68" t="str">
        <f ca="1">_xlfn.FORMULATEXT(C24)</f>
        <v>=B5&gt;0</v>
      </c>
      <c r="E24" s="69"/>
    </row>
    <row r="25" spans="1:5" x14ac:dyDescent="0.2">
      <c r="A25" s="26"/>
      <c r="B25" s="66"/>
      <c r="C25" s="67"/>
      <c r="D25" s="68"/>
      <c r="E25" s="69"/>
    </row>
    <row r="26" spans="1:5" x14ac:dyDescent="0.2">
      <c r="A26" s="26" t="str">
        <f>A6</f>
        <v>pv</v>
      </c>
      <c r="B26" s="66" t="s">
        <v>47</v>
      </c>
      <c r="C26" s="67"/>
      <c r="D26" s="68"/>
      <c r="E26" s="69"/>
    </row>
    <row r="27" spans="1:5" x14ac:dyDescent="0.2">
      <c r="A27" s="26"/>
      <c r="B27" s="62" t="s">
        <v>42</v>
      </c>
      <c r="C27" s="67" t="b">
        <f>ISNUMBER(B6)</f>
        <v>1</v>
      </c>
      <c r="D27" s="68" t="str">
        <f ca="1">_xlfn.FORMULATEXT(C27)</f>
        <v>=ISNUMBER(B6)</v>
      </c>
      <c r="E27" s="69"/>
    </row>
    <row r="28" spans="1:5" x14ac:dyDescent="0.2">
      <c r="A28" s="26"/>
      <c r="B28" s="66"/>
      <c r="C28" s="67"/>
      <c r="D28" s="68"/>
      <c r="E28" s="69"/>
    </row>
    <row r="29" spans="1:5" x14ac:dyDescent="0.2">
      <c r="A29" s="26" t="str">
        <f>A7</f>
        <v>fv</v>
      </c>
      <c r="B29" s="66" t="s">
        <v>47</v>
      </c>
      <c r="C29" s="70"/>
      <c r="D29" s="68"/>
      <c r="E29" s="69"/>
    </row>
    <row r="30" spans="1:5" x14ac:dyDescent="0.2">
      <c r="A30" s="26"/>
      <c r="B30" s="62" t="s">
        <v>42</v>
      </c>
      <c r="C30" s="71" t="b">
        <f>ISNUMBER(B7)</f>
        <v>1</v>
      </c>
      <c r="D30" s="68" t="str">
        <f ca="1">_xlfn.FORMULATEXT(C30)</f>
        <v>=ISNUMBER(B7)</v>
      </c>
      <c r="E30" s="69"/>
    </row>
    <row r="31" spans="1:5" x14ac:dyDescent="0.2">
      <c r="A31" s="26"/>
      <c r="B31" s="66"/>
      <c r="C31" s="70"/>
      <c r="D31" s="68"/>
      <c r="E31" s="69"/>
    </row>
    <row r="32" spans="1:5" x14ac:dyDescent="0.2">
      <c r="A32" s="26" t="str">
        <f>A8</f>
        <v>type</v>
      </c>
      <c r="B32" s="72" t="s">
        <v>46</v>
      </c>
      <c r="C32" s="70"/>
      <c r="D32" s="68"/>
      <c r="E32" s="69"/>
    </row>
    <row r="33" spans="1:5" x14ac:dyDescent="0.2">
      <c r="A33" s="26"/>
      <c r="B33" s="62" t="s">
        <v>42</v>
      </c>
      <c r="C33" s="70" t="b">
        <f>OR(B8=0,B8=1)</f>
        <v>1</v>
      </c>
      <c r="D33" s="68" t="str">
        <f ca="1">_xlfn.FORMULATEXT(C33)</f>
        <v>=OR(B8=0,B8=1)</v>
      </c>
      <c r="E33" s="69"/>
    </row>
    <row r="34" spans="1:5" x14ac:dyDescent="0.2">
      <c r="A34" s="26"/>
      <c r="B34" s="62"/>
      <c r="C34" s="70"/>
      <c r="D34" s="68"/>
      <c r="E34" s="69"/>
    </row>
    <row r="35" spans="1:5" x14ac:dyDescent="0.2">
      <c r="A35" s="26" t="s">
        <v>45</v>
      </c>
      <c r="B35" s="66" t="s">
        <v>44</v>
      </c>
      <c r="C35" s="71"/>
      <c r="D35" s="73"/>
      <c r="E35" s="74"/>
    </row>
    <row r="36" spans="1:5" x14ac:dyDescent="0.2">
      <c r="A36" s="26"/>
      <c r="B36" s="66" t="s">
        <v>43</v>
      </c>
      <c r="C36" s="71"/>
      <c r="D36" s="73"/>
      <c r="E36" s="74"/>
    </row>
    <row r="37" spans="1:5" x14ac:dyDescent="0.2">
      <c r="A37" s="26"/>
      <c r="B37" s="62" t="s">
        <v>42</v>
      </c>
      <c r="C37" s="70" t="b">
        <f>AND(B9&gt;0,B9&lt;B5)</f>
        <v>1</v>
      </c>
      <c r="D37" s="68"/>
      <c r="E37" s="69"/>
    </row>
    <row r="38" spans="1:5" x14ac:dyDescent="0.2">
      <c r="A38" s="75"/>
      <c r="B38" s="76"/>
      <c r="C38" s="77"/>
      <c r="D38" s="69"/>
      <c r="E38" s="69"/>
    </row>
    <row r="39" spans="1:5" x14ac:dyDescent="0.2">
      <c r="A39" s="78"/>
      <c r="B39" s="50"/>
      <c r="C39" s="40"/>
      <c r="D39" s="40"/>
      <c r="E39" s="40"/>
    </row>
  </sheetData>
  <conditionalFormatting sqref="C4:C9">
    <cfRule type="cellIs" dxfId="3" priority="1" operator="equal">
      <formula>0</formula>
    </cfRule>
  </conditionalFormatting>
  <dataValidations count="6">
    <dataValidation type="custom" allowBlank="1" showInputMessage="1" showErrorMessage="1" errorTitle="Data Input Error" error="Enter period number for which you want the interest:_x000a__x000a_This must be greater than zero, and_x000a_Less than or equal to the length of investment." promptTitle="Data Input Validation" prompt="Enter period number for which you want the interest:_x000a__x000a_This must be greater than zero, and_x000a_Less than or equal to the length of investment." sqref="B9" xr:uid="{00000000-0002-0000-0400-000000000000}">
      <formula1>AND(B9&gt;0,B9&lt;=B5)</formula1>
    </dataValidation>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6" xr:uid="{00000000-0002-0000-0400-000001000000}">
      <formula1>ISNUMBER(B6)</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7" xr:uid="{00000000-0002-0000-0400-000002000000}">
      <formula1>ISNUMBER(B7)</formula1>
    </dataValidation>
    <dataValidation type="custom" allowBlank="1" showInputMessage="1" showErrorMessage="1" errorTitle="Data Input Error" error="Enter type of payments:_x000a__x000a_0 = If payments are at the end of each period_x000a_1 = If payments are at the end of each period." promptTitle="Data Input Validation" prompt="Enter type of payments:_x000a__x000a_0 = If payments are at the end of each period_x000a_1 = If payments are at the end of each period." sqref="B8" xr:uid="{00000000-0002-0000-0400-000003000000}">
      <formula1>OR(B8=0,B8=1)</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4" xr:uid="{00000000-0002-0000-0400-000004000000}">
      <formula1>AND(B4&gt;=0,B4&lt;=1)</formula1>
    </dataValidation>
    <dataValidation type="whole" operator="greaterThanOrEqual" allowBlank="1" showInputMessage="1" showErrorMessage="1" errorTitle="Data Input Error" error="Input the number of amortization payments._x000a__x000a_Amotization payment periods should 'match' the period for which interest is effective._x000a__x000a_For example, if interest is annual effective, the payments will be a number of years" promptTitle="Data Input Validation" prompt="Input the number of amortization payments._x000a__x000a_Amotization payment periods should 'match' the period for which interest is effective._x000a__x000a_For example, if interest is annual effective, the payments will be a number of years" sqref="B5" xr:uid="{00000000-0002-0000-0400-000005000000}">
      <formula1>1</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39997558519241921"/>
  </sheetPr>
  <dimension ref="A1:E5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2" t="s">
        <v>160</v>
      </c>
      <c r="B1" s="53"/>
      <c r="C1" s="53"/>
      <c r="D1" s="79"/>
      <c r="E1" s="54"/>
    </row>
    <row r="2" spans="1:5" ht="15" customHeight="1" x14ac:dyDescent="0.2">
      <c r="A2" s="22"/>
      <c r="B2" s="48"/>
      <c r="C2" s="6"/>
      <c r="D2" s="6"/>
      <c r="E2" s="40"/>
    </row>
    <row r="3" spans="1:5" x14ac:dyDescent="0.2">
      <c r="A3" s="11" t="s">
        <v>41</v>
      </c>
      <c r="B3" s="48"/>
      <c r="C3" s="6"/>
      <c r="D3" s="6"/>
      <c r="E3" s="40"/>
    </row>
    <row r="4" spans="1:5" x14ac:dyDescent="0.2">
      <c r="A4" s="11"/>
      <c r="B4" s="48"/>
      <c r="C4" s="6"/>
      <c r="D4" s="6"/>
      <c r="E4" s="40"/>
    </row>
    <row r="5" spans="1:5" x14ac:dyDescent="0.2">
      <c r="A5" s="11" t="s">
        <v>40</v>
      </c>
      <c r="B5" s="45">
        <v>5.6000000000000001E-2</v>
      </c>
      <c r="C5" s="11" t="s">
        <v>39</v>
      </c>
      <c r="D5" s="6"/>
      <c r="E5" s="40"/>
    </row>
    <row r="6" spans="1:5" x14ac:dyDescent="0.2">
      <c r="A6" s="11" t="s">
        <v>38</v>
      </c>
      <c r="B6" s="46">
        <v>30</v>
      </c>
      <c r="C6" s="11" t="s">
        <v>37</v>
      </c>
      <c r="D6" s="6"/>
      <c r="E6" s="40"/>
    </row>
    <row r="7" spans="1:5" x14ac:dyDescent="0.2">
      <c r="A7" s="11" t="s">
        <v>36</v>
      </c>
      <c r="B7" s="47">
        <v>100000</v>
      </c>
      <c r="C7" s="6" t="s">
        <v>35</v>
      </c>
      <c r="D7" s="6"/>
      <c r="E7" s="40"/>
    </row>
    <row r="8" spans="1:5" x14ac:dyDescent="0.2">
      <c r="A8" s="11" t="s">
        <v>34</v>
      </c>
      <c r="B8" s="47">
        <v>-50000</v>
      </c>
      <c r="C8" s="11" t="s">
        <v>33</v>
      </c>
      <c r="D8" s="6"/>
      <c r="E8" s="40"/>
    </row>
    <row r="9" spans="1:5" x14ac:dyDescent="0.2">
      <c r="A9" s="11" t="s">
        <v>32</v>
      </c>
      <c r="B9" s="46">
        <v>0</v>
      </c>
      <c r="C9" s="6" t="str">
        <f>"payments at "&amp;IF(B9=0,"end","beginning")&amp;" of each period"</f>
        <v>payments at end of each period</v>
      </c>
      <c r="D9" s="6"/>
      <c r="E9" s="40"/>
    </row>
    <row r="10" spans="1:5" x14ac:dyDescent="0.2">
      <c r="A10" s="6"/>
      <c r="B10" s="6"/>
      <c r="C10" s="6"/>
      <c r="D10" s="6"/>
      <c r="E10" s="40"/>
    </row>
    <row r="11" spans="1:5" x14ac:dyDescent="0.2">
      <c r="A11" s="22" t="s">
        <v>29</v>
      </c>
      <c r="B11" s="22" t="s">
        <v>11</v>
      </c>
      <c r="C11" s="22" t="s">
        <v>10</v>
      </c>
      <c r="D11" s="22" t="s">
        <v>9</v>
      </c>
      <c r="E11" s="80"/>
    </row>
    <row r="12" spans="1:5" x14ac:dyDescent="0.2">
      <c r="A12" s="6">
        <v>1</v>
      </c>
      <c r="B12" s="55">
        <f>IPMT($B$5,A12,$B$6,$B$7,$B$8,$B$9)</f>
        <v>-5600</v>
      </c>
      <c r="C12" s="55">
        <f>PPMT($B$5,A12,$B$6,$B$7,$B$8,$B$9)</f>
        <v>-678.35369517197887</v>
      </c>
      <c r="D12" s="55">
        <f>B12+C12</f>
        <v>-6278.3536951719789</v>
      </c>
      <c r="E12" s="81"/>
    </row>
    <row r="13" spans="1:5" x14ac:dyDescent="0.2">
      <c r="A13" s="6">
        <f t="shared" ref="A13:A41" si="0">IF(A12=$B$6,0,IF(A12=0,0,A12+1))</f>
        <v>2</v>
      </c>
      <c r="B13" s="55">
        <f t="shared" ref="B13:B41" si="1">IF(A13=0,0,IPMT($B$5,A13,$B$6,$B$7,$B$8,$B$9))</f>
        <v>-5562.0121930703699</v>
      </c>
      <c r="C13" s="55">
        <f t="shared" ref="C13:C41" si="2">IF(A13=0,0,PPMT($B$5,A13,$B$6,$B$7,$B$8,$B$9))+IF(A13=$B$6,$B$8,0)</f>
        <v>-716.34150210160965</v>
      </c>
      <c r="D13" s="55">
        <f t="shared" ref="D13:D41" si="3">IF(A12=0,0,B13+C13)</f>
        <v>-6278.3536951719798</v>
      </c>
      <c r="E13" s="81"/>
    </row>
    <row r="14" spans="1:5" x14ac:dyDescent="0.2">
      <c r="A14" s="6">
        <f t="shared" si="0"/>
        <v>3</v>
      </c>
      <c r="B14" s="55">
        <f t="shared" si="1"/>
        <v>-5521.8970689526795</v>
      </c>
      <c r="C14" s="55">
        <f t="shared" si="2"/>
        <v>-756.45662621929978</v>
      </c>
      <c r="D14" s="55">
        <f t="shared" si="3"/>
        <v>-6278.3536951719798</v>
      </c>
      <c r="E14" s="81"/>
    </row>
    <row r="15" spans="1:5" x14ac:dyDescent="0.2">
      <c r="A15" s="6">
        <f t="shared" si="0"/>
        <v>4</v>
      </c>
      <c r="B15" s="55">
        <f t="shared" si="1"/>
        <v>-5479.535497884398</v>
      </c>
      <c r="C15" s="55">
        <f t="shared" si="2"/>
        <v>-798.81819728758057</v>
      </c>
      <c r="D15" s="55">
        <f t="shared" si="3"/>
        <v>-6278.3536951719789</v>
      </c>
      <c r="E15" s="81"/>
    </row>
    <row r="16" spans="1:5" x14ac:dyDescent="0.2">
      <c r="A16" s="6">
        <f t="shared" si="0"/>
        <v>5</v>
      </c>
      <c r="B16" s="55">
        <f t="shared" si="1"/>
        <v>-5434.8016788362947</v>
      </c>
      <c r="C16" s="55">
        <f t="shared" si="2"/>
        <v>-843.55201633568504</v>
      </c>
      <c r="D16" s="55">
        <f t="shared" si="3"/>
        <v>-6278.3536951719798</v>
      </c>
      <c r="E16" s="81"/>
    </row>
    <row r="17" spans="1:5" x14ac:dyDescent="0.2">
      <c r="A17" s="6">
        <f t="shared" si="0"/>
        <v>6</v>
      </c>
      <c r="B17" s="55">
        <f t="shared" si="1"/>
        <v>-5387.5627659214961</v>
      </c>
      <c r="C17" s="55">
        <f t="shared" si="2"/>
        <v>-890.79092925048349</v>
      </c>
      <c r="D17" s="55">
        <f t="shared" si="3"/>
        <v>-6278.3536951719798</v>
      </c>
      <c r="E17" s="81"/>
    </row>
    <row r="18" spans="1:5" x14ac:dyDescent="0.2">
      <c r="A18" s="6">
        <f t="shared" si="0"/>
        <v>7</v>
      </c>
      <c r="B18" s="55">
        <f t="shared" si="1"/>
        <v>-5337.6784738834685</v>
      </c>
      <c r="C18" s="55">
        <f t="shared" si="2"/>
        <v>-940.67522128851056</v>
      </c>
      <c r="D18" s="55">
        <f t="shared" si="3"/>
        <v>-6278.3536951719789</v>
      </c>
      <c r="E18" s="81"/>
    </row>
    <row r="19" spans="1:5" x14ac:dyDescent="0.2">
      <c r="A19" s="6">
        <f t="shared" si="0"/>
        <v>8</v>
      </c>
      <c r="B19" s="55">
        <f t="shared" si="1"/>
        <v>-5285.0006614913127</v>
      </c>
      <c r="C19" s="55">
        <f t="shared" si="2"/>
        <v>-993.35303368066718</v>
      </c>
      <c r="D19" s="55">
        <f t="shared" si="3"/>
        <v>-6278.3536951719798</v>
      </c>
      <c r="E19" s="81"/>
    </row>
    <row r="20" spans="1:5" x14ac:dyDescent="0.2">
      <c r="A20" s="6">
        <f t="shared" si="0"/>
        <v>9</v>
      </c>
      <c r="B20" s="55">
        <f t="shared" si="1"/>
        <v>-5229.372891605195</v>
      </c>
      <c r="C20" s="55">
        <f t="shared" si="2"/>
        <v>-1048.9808035667845</v>
      </c>
      <c r="D20" s="55">
        <f t="shared" si="3"/>
        <v>-6278.3536951719798</v>
      </c>
      <c r="E20" s="81"/>
    </row>
    <row r="21" spans="1:5" x14ac:dyDescent="0.2">
      <c r="A21" s="6">
        <f t="shared" si="0"/>
        <v>10</v>
      </c>
      <c r="B21" s="55">
        <f t="shared" si="1"/>
        <v>-5170.6299666054547</v>
      </c>
      <c r="C21" s="55">
        <f t="shared" si="2"/>
        <v>-1107.7237285665244</v>
      </c>
      <c r="D21" s="55">
        <f t="shared" si="3"/>
        <v>-6278.3536951719789</v>
      </c>
      <c r="E21" s="81"/>
    </row>
    <row r="22" spans="1:5" x14ac:dyDescent="0.2">
      <c r="A22" s="6">
        <f t="shared" si="0"/>
        <v>11</v>
      </c>
      <c r="B22" s="55">
        <f t="shared" si="1"/>
        <v>-5108.5974378057299</v>
      </c>
      <c r="C22" s="55">
        <f t="shared" si="2"/>
        <v>-1169.7562573662499</v>
      </c>
      <c r="D22" s="55">
        <f t="shared" si="3"/>
        <v>-6278.3536951719798</v>
      </c>
      <c r="E22" s="81"/>
    </row>
    <row r="23" spans="1:5" x14ac:dyDescent="0.2">
      <c r="A23" s="6">
        <f t="shared" si="0"/>
        <v>12</v>
      </c>
      <c r="B23" s="55">
        <f t="shared" si="1"/>
        <v>-5043.0910873932198</v>
      </c>
      <c r="C23" s="55">
        <f t="shared" si="2"/>
        <v>-1235.26260777876</v>
      </c>
      <c r="D23" s="55">
        <f t="shared" si="3"/>
        <v>-6278.3536951719798</v>
      </c>
      <c r="E23" s="81"/>
    </row>
    <row r="24" spans="1:5" x14ac:dyDescent="0.2">
      <c r="A24" s="6">
        <f t="shared" si="0"/>
        <v>13</v>
      </c>
      <c r="B24" s="55">
        <f t="shared" si="1"/>
        <v>-4973.9163813576088</v>
      </c>
      <c r="C24" s="55">
        <f t="shared" si="2"/>
        <v>-1304.4373138143706</v>
      </c>
      <c r="D24" s="55">
        <f t="shared" si="3"/>
        <v>-6278.3536951719798</v>
      </c>
      <c r="E24" s="81"/>
    </row>
    <row r="25" spans="1:5" x14ac:dyDescent="0.2">
      <c r="A25" s="6">
        <f t="shared" si="0"/>
        <v>14</v>
      </c>
      <c r="B25" s="55">
        <f t="shared" si="1"/>
        <v>-4900.8678917840034</v>
      </c>
      <c r="C25" s="55">
        <f t="shared" si="2"/>
        <v>-1377.485803387975</v>
      </c>
      <c r="D25" s="55">
        <f t="shared" si="3"/>
        <v>-6278.353695171978</v>
      </c>
      <c r="E25" s="81"/>
    </row>
    <row r="26" spans="1:5" x14ac:dyDescent="0.2">
      <c r="A26" s="6">
        <f t="shared" si="0"/>
        <v>15</v>
      </c>
      <c r="B26" s="55">
        <f t="shared" si="1"/>
        <v>-4823.7286867942776</v>
      </c>
      <c r="C26" s="55">
        <f t="shared" si="2"/>
        <v>-1454.6250083777018</v>
      </c>
      <c r="D26" s="55">
        <f t="shared" si="3"/>
        <v>-6278.3536951719798</v>
      </c>
      <c r="E26" s="81"/>
    </row>
    <row r="27" spans="1:5" x14ac:dyDescent="0.2">
      <c r="A27" s="6">
        <f t="shared" si="0"/>
        <v>16</v>
      </c>
      <c r="B27" s="55">
        <f t="shared" si="1"/>
        <v>-4742.2696863251267</v>
      </c>
      <c r="C27" s="55">
        <f t="shared" si="2"/>
        <v>-1536.0840088468531</v>
      </c>
      <c r="D27" s="55">
        <f t="shared" si="3"/>
        <v>-6278.3536951719798</v>
      </c>
      <c r="E27" s="81"/>
    </row>
    <row r="28" spans="1:5" x14ac:dyDescent="0.2">
      <c r="A28" s="6">
        <f t="shared" si="0"/>
        <v>17</v>
      </c>
      <c r="B28" s="55">
        <f t="shared" si="1"/>
        <v>-4656.2489818297026</v>
      </c>
      <c r="C28" s="55">
        <f t="shared" si="2"/>
        <v>-1622.1047133422767</v>
      </c>
      <c r="D28" s="55">
        <f t="shared" si="3"/>
        <v>-6278.3536951719798</v>
      </c>
      <c r="E28" s="81"/>
    </row>
    <row r="29" spans="1:5" x14ac:dyDescent="0.2">
      <c r="A29" s="6">
        <f t="shared" si="0"/>
        <v>18</v>
      </c>
      <c r="B29" s="55">
        <f t="shared" si="1"/>
        <v>-4565.4111178825351</v>
      </c>
      <c r="C29" s="55">
        <f t="shared" si="2"/>
        <v>-1712.9425772894444</v>
      </c>
      <c r="D29" s="55">
        <f t="shared" si="3"/>
        <v>-6278.3536951719798</v>
      </c>
      <c r="E29" s="81"/>
    </row>
    <row r="30" spans="1:5" x14ac:dyDescent="0.2">
      <c r="A30" s="6">
        <f t="shared" si="0"/>
        <v>19</v>
      </c>
      <c r="B30" s="55">
        <f t="shared" si="1"/>
        <v>-4469.4863335543259</v>
      </c>
      <c r="C30" s="55">
        <f t="shared" si="2"/>
        <v>-1808.8673616176532</v>
      </c>
      <c r="D30" s="55">
        <f t="shared" si="3"/>
        <v>-6278.3536951719789</v>
      </c>
      <c r="E30" s="81"/>
    </row>
    <row r="31" spans="1:5" x14ac:dyDescent="0.2">
      <c r="A31" s="6">
        <f t="shared" si="0"/>
        <v>20</v>
      </c>
      <c r="B31" s="55">
        <f t="shared" si="1"/>
        <v>-4368.1897613037372</v>
      </c>
      <c r="C31" s="55">
        <f t="shared" si="2"/>
        <v>-1910.1639338682421</v>
      </c>
      <c r="D31" s="55">
        <f t="shared" si="3"/>
        <v>-6278.3536951719798</v>
      </c>
      <c r="E31" s="81"/>
    </row>
    <row r="32" spans="1:5" x14ac:dyDescent="0.2">
      <c r="A32" s="6">
        <f t="shared" si="0"/>
        <v>21</v>
      </c>
      <c r="B32" s="55">
        <f t="shared" si="1"/>
        <v>-4261.2205810071164</v>
      </c>
      <c r="C32" s="55">
        <f t="shared" si="2"/>
        <v>-2017.1331141648636</v>
      </c>
      <c r="D32" s="55">
        <f t="shared" si="3"/>
        <v>-6278.3536951719798</v>
      </c>
      <c r="E32" s="81"/>
    </row>
    <row r="33" spans="1:5" x14ac:dyDescent="0.2">
      <c r="A33" s="6">
        <f t="shared" si="0"/>
        <v>22</v>
      </c>
      <c r="B33" s="55">
        <f t="shared" si="1"/>
        <v>-4148.2611266138829</v>
      </c>
      <c r="C33" s="55">
        <f t="shared" si="2"/>
        <v>-2130.092568558096</v>
      </c>
      <c r="D33" s="55">
        <f t="shared" si="3"/>
        <v>-6278.3536951719789</v>
      </c>
      <c r="E33" s="81"/>
    </row>
    <row r="34" spans="1:5" x14ac:dyDescent="0.2">
      <c r="A34" s="6">
        <f t="shared" si="0"/>
        <v>23</v>
      </c>
      <c r="B34" s="55">
        <f t="shared" si="1"/>
        <v>-4028.9759427746294</v>
      </c>
      <c r="C34" s="55">
        <f t="shared" si="2"/>
        <v>-2249.3777523973495</v>
      </c>
      <c r="D34" s="55">
        <f t="shared" si="3"/>
        <v>-6278.3536951719789</v>
      </c>
      <c r="E34" s="81"/>
    </row>
    <row r="35" spans="1:5" x14ac:dyDescent="0.2">
      <c r="A35" s="6">
        <f t="shared" si="0"/>
        <v>24</v>
      </c>
      <c r="B35" s="55">
        <f t="shared" si="1"/>
        <v>-3903.0107886403785</v>
      </c>
      <c r="C35" s="55">
        <f t="shared" si="2"/>
        <v>-2375.3429065316009</v>
      </c>
      <c r="D35" s="55">
        <f t="shared" si="3"/>
        <v>-6278.3536951719798</v>
      </c>
      <c r="E35" s="81"/>
    </row>
    <row r="36" spans="1:5" x14ac:dyDescent="0.2">
      <c r="A36" s="6">
        <f t="shared" si="0"/>
        <v>25</v>
      </c>
      <c r="B36" s="55">
        <f t="shared" si="1"/>
        <v>-3769.991585874609</v>
      </c>
      <c r="C36" s="55">
        <f t="shared" si="2"/>
        <v>-2508.3621092973704</v>
      </c>
      <c r="D36" s="55">
        <f t="shared" si="3"/>
        <v>-6278.3536951719798</v>
      </c>
      <c r="E36" s="81"/>
    </row>
    <row r="37" spans="1:5" x14ac:dyDescent="0.2">
      <c r="A37" s="6">
        <f t="shared" si="0"/>
        <v>26</v>
      </c>
      <c r="B37" s="55">
        <f t="shared" si="1"/>
        <v>-3629.523307753956</v>
      </c>
      <c r="C37" s="55">
        <f t="shared" si="2"/>
        <v>-2648.8303874180233</v>
      </c>
      <c r="D37" s="55">
        <f t="shared" si="3"/>
        <v>-6278.3536951719798</v>
      </c>
      <c r="E37" s="81"/>
    </row>
    <row r="38" spans="1:5" x14ac:dyDescent="0.2">
      <c r="A38" s="6">
        <f t="shared" si="0"/>
        <v>27</v>
      </c>
      <c r="B38" s="55">
        <f t="shared" si="1"/>
        <v>-3481.188806058547</v>
      </c>
      <c r="C38" s="55">
        <f t="shared" si="2"/>
        <v>-2797.1648891134323</v>
      </c>
      <c r="D38" s="55">
        <f t="shared" si="3"/>
        <v>-6278.3536951719798</v>
      </c>
      <c r="E38" s="81"/>
    </row>
    <row r="39" spans="1:5" x14ac:dyDescent="0.2">
      <c r="A39" s="6">
        <f t="shared" si="0"/>
        <v>28</v>
      </c>
      <c r="B39" s="55">
        <f t="shared" si="1"/>
        <v>-3324.5475722681949</v>
      </c>
      <c r="C39" s="55">
        <f t="shared" si="2"/>
        <v>-2953.8061229037844</v>
      </c>
      <c r="D39" s="55">
        <f t="shared" si="3"/>
        <v>-6278.3536951719798</v>
      </c>
      <c r="E39" s="81"/>
    </row>
    <row r="40" spans="1:5" x14ac:dyDescent="0.2">
      <c r="A40" s="6">
        <f t="shared" si="0"/>
        <v>29</v>
      </c>
      <c r="B40" s="55">
        <f t="shared" si="1"/>
        <v>-3159.1344293855823</v>
      </c>
      <c r="C40" s="55">
        <f t="shared" si="2"/>
        <v>-3119.2192657863966</v>
      </c>
      <c r="D40" s="55">
        <f t="shared" si="3"/>
        <v>-6278.3536951719789</v>
      </c>
      <c r="E40" s="81"/>
    </row>
    <row r="41" spans="1:5" x14ac:dyDescent="0.2">
      <c r="A41" s="6">
        <f t="shared" si="0"/>
        <v>30</v>
      </c>
      <c r="B41" s="55">
        <f t="shared" si="1"/>
        <v>-2984.4581505015444</v>
      </c>
      <c r="C41" s="55">
        <f t="shared" si="2"/>
        <v>-53293.895544670435</v>
      </c>
      <c r="D41" s="55">
        <f t="shared" si="3"/>
        <v>-56278.35369517198</v>
      </c>
      <c r="E41" s="81"/>
    </row>
    <row r="42" spans="1:5" x14ac:dyDescent="0.2">
      <c r="A42" s="22" t="s">
        <v>28</v>
      </c>
      <c r="B42" s="82">
        <f>SUM(B12:B41)</f>
        <v>-138350.61085515941</v>
      </c>
      <c r="C42" s="82">
        <f>SUM(C12:C41)</f>
        <v>-100000</v>
      </c>
      <c r="D42" s="82">
        <f>SUM(D12:D41)</f>
        <v>-238350.61085515926</v>
      </c>
      <c r="E42" s="83"/>
    </row>
    <row r="43" spans="1:5" x14ac:dyDescent="0.2">
      <c r="A43" s="6"/>
      <c r="B43" s="6"/>
      <c r="C43" s="6"/>
      <c r="D43" s="6"/>
      <c r="E43" s="40"/>
    </row>
    <row r="44" spans="1:5" x14ac:dyDescent="0.2">
      <c r="A44" s="84" t="s">
        <v>27</v>
      </c>
      <c r="B44" s="6"/>
      <c r="C44" s="6"/>
      <c r="D44" s="6"/>
      <c r="E44" s="40"/>
    </row>
    <row r="45" spans="1:5" x14ac:dyDescent="0.2">
      <c r="A45" s="6" t="str">
        <f ca="1">"Formula in "&amp;ADDRESS(ROW(A13),COLUMN(A13),4)&amp;" = &gt;&gt;&gt; "&amp;_xlfn.FORMULATEXT(A13)</f>
        <v>Formula in A13 = &gt;&gt;&gt; =IF(A12=$B$6,0,IF(A12=0,0,A12+1))</v>
      </c>
      <c r="B45" s="6"/>
      <c r="C45" s="6"/>
      <c r="D45" s="6"/>
      <c r="E45" s="40"/>
    </row>
    <row r="46" spans="1:5" x14ac:dyDescent="0.2">
      <c r="A46" s="6" t="str">
        <f ca="1">"Formula in "&amp;ADDRESS(ROW(B13),COLUMN(B13),4)&amp;" = &gt;&gt;&gt; "&amp;_xlfn.FORMULATEXT(B13)</f>
        <v>Formula in B13 = &gt;&gt;&gt; =IF(A13=0,0,IPMT($B$5,A13,$B$6,$B$7,$B$8,$B$9))</v>
      </c>
      <c r="B46" s="6"/>
      <c r="C46" s="6"/>
      <c r="D46" s="6"/>
      <c r="E46" s="40"/>
    </row>
    <row r="47" spans="1:5" x14ac:dyDescent="0.2">
      <c r="A47" s="6" t="str">
        <f ca="1">"Formula in "&amp;ADDRESS(ROW(C13),COLUMN(C13),4)&amp;" = &gt;&gt;&gt; "&amp;_xlfn.FORMULATEXT(C13)</f>
        <v>Formula in C13 = &gt;&gt;&gt; =IF(A13=0,0,PPMT($B$5,A13,$B$6,$B$7,$B$8,$B$9))+IF(A13=$B$6,$B$8,0)</v>
      </c>
      <c r="B47" s="6"/>
      <c r="C47" s="6"/>
      <c r="D47" s="6"/>
      <c r="E47" s="40"/>
    </row>
    <row r="48" spans="1:5" x14ac:dyDescent="0.2">
      <c r="A48" s="6" t="str">
        <f ca="1">"Formula in "&amp;ADDRESS(ROW(D13),COLUMN(D13),4)&amp;" = &gt;&gt;&gt; "&amp;_xlfn.FORMULATEXT(D13)</f>
        <v>Formula in D13 = &gt;&gt;&gt; =IF(A12=0,0,B13+C13)</v>
      </c>
      <c r="B48" s="6"/>
      <c r="C48" s="6"/>
      <c r="D48" s="6"/>
      <c r="E48" s="40"/>
    </row>
    <row r="49" spans="1:5" x14ac:dyDescent="0.2">
      <c r="A49" s="6"/>
      <c r="B49" s="6"/>
      <c r="C49" s="6"/>
      <c r="D49" s="6"/>
      <c r="E49" s="40"/>
    </row>
    <row r="50" spans="1:5" x14ac:dyDescent="0.2">
      <c r="A50" s="11" t="s">
        <v>26</v>
      </c>
      <c r="B50" s="6"/>
      <c r="C50" s="6"/>
      <c r="D50" s="6"/>
      <c r="E50" s="40"/>
    </row>
    <row r="51" spans="1:5" x14ac:dyDescent="0.2">
      <c r="A51" s="11" t="s">
        <v>25</v>
      </c>
      <c r="B51" s="6"/>
      <c r="C51" s="6"/>
      <c r="D51" s="6"/>
      <c r="E51" s="40"/>
    </row>
    <row r="52" spans="1:5" x14ac:dyDescent="0.2">
      <c r="A52" s="11" t="s">
        <v>24</v>
      </c>
      <c r="B52" s="6"/>
      <c r="C52" s="6"/>
      <c r="D52" s="6"/>
      <c r="E52" s="40"/>
    </row>
    <row r="53" spans="1:5" x14ac:dyDescent="0.2">
      <c r="A53" s="11"/>
      <c r="B53" s="6"/>
      <c r="C53" s="6"/>
      <c r="D53" s="6"/>
      <c r="E53" s="40"/>
    </row>
    <row r="54" spans="1:5" x14ac:dyDescent="0.2">
      <c r="A54" s="22" t="s">
        <v>154</v>
      </c>
      <c r="B54" s="6"/>
      <c r="C54" s="6"/>
      <c r="D54" s="6"/>
      <c r="E54" s="40"/>
    </row>
    <row r="55" spans="1:5" x14ac:dyDescent="0.2">
      <c r="A55" s="51"/>
      <c r="B55" s="40"/>
      <c r="C55" s="40"/>
      <c r="D55" s="40"/>
      <c r="E55" s="40"/>
    </row>
  </sheetData>
  <conditionalFormatting sqref="A13:D41">
    <cfRule type="cellIs" dxfId="2" priority="2" operator="equal">
      <formula>0</formula>
    </cfRule>
  </conditionalFormatting>
  <conditionalFormatting sqref="E14:E41">
    <cfRule type="cellIs" dxfId="1" priority="1" operator="equal">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tint="0.39997558519241921"/>
  </sheetPr>
  <dimension ref="A1:E3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2" t="s">
        <v>161</v>
      </c>
      <c r="B1" s="53"/>
      <c r="C1" s="53"/>
      <c r="D1" s="79"/>
      <c r="E1" s="54"/>
    </row>
    <row r="2" spans="1:5" ht="15" customHeight="1" x14ac:dyDescent="0.2">
      <c r="A2" s="61"/>
      <c r="B2" s="61"/>
      <c r="C2" s="62"/>
      <c r="D2" s="61"/>
      <c r="E2" s="63"/>
    </row>
    <row r="3" spans="1:5" ht="25.5" x14ac:dyDescent="0.2">
      <c r="A3" s="61" t="s">
        <v>23</v>
      </c>
      <c r="B3" s="61" t="s">
        <v>22</v>
      </c>
      <c r="C3" s="62" t="s">
        <v>21</v>
      </c>
      <c r="D3" s="61" t="s">
        <v>20</v>
      </c>
      <c r="E3" s="63"/>
    </row>
    <row r="4" spans="1:5" x14ac:dyDescent="0.2">
      <c r="A4" s="11" t="s">
        <v>19</v>
      </c>
      <c r="B4" s="45">
        <f>6%/12</f>
        <v>5.0000000000000001E-3</v>
      </c>
      <c r="C4" s="6">
        <f>IF(AND(B4&gt;=0,B4&lt;=1),0,"Data Input Error")</f>
        <v>0</v>
      </c>
      <c r="D4" s="6" t="str">
        <f t="shared" ref="D4:D9" ca="1" si="0">_xlfn.FORMULATEXT(C4)</f>
        <v>=IF(AND(B4&gt;=0,B4&lt;=1),0,"Data Input Error")</v>
      </c>
      <c r="E4" s="40"/>
    </row>
    <row r="5" spans="1:5" x14ac:dyDescent="0.2">
      <c r="A5" s="11" t="s">
        <v>18</v>
      </c>
      <c r="B5" s="46">
        <v>360</v>
      </c>
      <c r="C5" s="6">
        <f>IF(B5&gt;0,0,"Data Input Error")</f>
        <v>0</v>
      </c>
      <c r="D5" s="6" t="str">
        <f t="shared" ca="1" si="0"/>
        <v>=IF(B5&gt;0,0,"Data Input Error")</v>
      </c>
      <c r="E5" s="40"/>
    </row>
    <row r="6" spans="1:5" x14ac:dyDescent="0.2">
      <c r="A6" s="11" t="s">
        <v>17</v>
      </c>
      <c r="B6" s="47">
        <v>100000</v>
      </c>
      <c r="C6" s="6">
        <f>IF(ISNUMBER(B6),0,"Data Input Error")</f>
        <v>0</v>
      </c>
      <c r="D6" s="6" t="str">
        <f t="shared" ca="1" si="0"/>
        <v>=IF(ISNUMBER(B6),0,"Data Input Error")</v>
      </c>
      <c r="E6" s="40"/>
    </row>
    <row r="7" spans="1:5" x14ac:dyDescent="0.2">
      <c r="A7" s="11" t="s">
        <v>16</v>
      </c>
      <c r="B7" s="47">
        <v>0</v>
      </c>
      <c r="C7" s="6">
        <f>IF(ISNUMBER(B7),0,"Data Input Error")</f>
        <v>0</v>
      </c>
      <c r="D7" s="6" t="str">
        <f t="shared" ca="1" si="0"/>
        <v>=IF(ISNUMBER(B7),0,"Data Input Error")</v>
      </c>
      <c r="E7" s="40"/>
    </row>
    <row r="8" spans="1:5" x14ac:dyDescent="0.2">
      <c r="A8" s="11" t="s">
        <v>15</v>
      </c>
      <c r="B8" s="46">
        <v>0</v>
      </c>
      <c r="C8" s="6">
        <f>IF(OR(B8=0,B8=1),0,"Data Input Error")</f>
        <v>0</v>
      </c>
      <c r="D8" s="6" t="str">
        <f t="shared" ca="1" si="0"/>
        <v>=IF(OR(B8=0,B8=1),0,"Data Input Error")</v>
      </c>
      <c r="E8" s="40"/>
    </row>
    <row r="9" spans="1:5" x14ac:dyDescent="0.2">
      <c r="A9" s="11" t="s">
        <v>14</v>
      </c>
      <c r="B9" s="46">
        <v>2</v>
      </c>
      <c r="C9" s="6">
        <f>IF(AND(B9&gt;0,B9&lt;=B5),0,"Data Input Error")</f>
        <v>0</v>
      </c>
      <c r="D9" s="6" t="str">
        <f t="shared" ca="1" si="0"/>
        <v>=IF(AND(B9&gt;0,B9&lt;=B5),0,"Data Input Error")</v>
      </c>
      <c r="E9" s="40"/>
    </row>
    <row r="10" spans="1:5" x14ac:dyDescent="0.2">
      <c r="A10" s="64"/>
      <c r="B10" s="6"/>
      <c r="C10" s="6"/>
      <c r="D10" s="6"/>
      <c r="E10" s="40"/>
    </row>
    <row r="11" spans="1:5" x14ac:dyDescent="0.2">
      <c r="A11" s="64" t="s">
        <v>13</v>
      </c>
      <c r="B11" s="47">
        <f>PMT(B4,B5,B6,B7,B8)</f>
        <v>-599.55052515275236</v>
      </c>
      <c r="C11" s="6"/>
      <c r="D11" s="6"/>
      <c r="E11" s="40"/>
    </row>
    <row r="12" spans="1:5" x14ac:dyDescent="0.2">
      <c r="A12" s="64"/>
      <c r="B12" s="6"/>
      <c r="C12" s="6"/>
      <c r="D12" s="6"/>
      <c r="E12" s="40"/>
    </row>
    <row r="13" spans="1:5" x14ac:dyDescent="0.2">
      <c r="A13" s="85" t="s">
        <v>12</v>
      </c>
      <c r="B13" s="86" t="s">
        <v>11</v>
      </c>
      <c r="C13" s="87" t="s">
        <v>10</v>
      </c>
      <c r="D13" s="87" t="s">
        <v>9</v>
      </c>
      <c r="E13" s="88"/>
    </row>
    <row r="14" spans="1:5" x14ac:dyDescent="0.2">
      <c r="A14" s="89">
        <f>B9*12+1</f>
        <v>25</v>
      </c>
      <c r="B14" s="47">
        <f t="shared" ref="B14:B25" si="1">IPMT($B$4,A14,$B$5,$B$6,$B$7,$B$8)</f>
        <v>-487.34117750044675</v>
      </c>
      <c r="C14" s="47">
        <f t="shared" ref="C14:C25" si="2">PPMT($B$4,A14,$B$5,$B$6,$B$7,$B$8)</f>
        <v>-112.20934765230555</v>
      </c>
      <c r="D14" s="47">
        <f t="shared" ref="D14:D25" si="3">B14+C14</f>
        <v>-599.55052515275224</v>
      </c>
      <c r="E14" s="50"/>
    </row>
    <row r="15" spans="1:5" x14ac:dyDescent="0.2">
      <c r="A15" s="89">
        <f t="shared" ref="A15:A25" si="4">A14+1</f>
        <v>26</v>
      </c>
      <c r="B15" s="47">
        <f t="shared" si="1"/>
        <v>-486.78013076218525</v>
      </c>
      <c r="C15" s="47">
        <f t="shared" si="2"/>
        <v>-112.77039439056709</v>
      </c>
      <c r="D15" s="47">
        <f t="shared" si="3"/>
        <v>-599.55052515275236</v>
      </c>
      <c r="E15" s="50"/>
    </row>
    <row r="16" spans="1:5" x14ac:dyDescent="0.2">
      <c r="A16" s="89">
        <f t="shared" si="4"/>
        <v>27</v>
      </c>
      <c r="B16" s="47">
        <f t="shared" si="1"/>
        <v>-486.21627879023242</v>
      </c>
      <c r="C16" s="47">
        <f t="shared" si="2"/>
        <v>-113.33424636251992</v>
      </c>
      <c r="D16" s="47">
        <f t="shared" si="3"/>
        <v>-599.55052515275236</v>
      </c>
      <c r="E16" s="50"/>
    </row>
    <row r="17" spans="1:5" x14ac:dyDescent="0.2">
      <c r="A17" s="89">
        <f t="shared" si="4"/>
        <v>28</v>
      </c>
      <c r="B17" s="47">
        <f t="shared" si="1"/>
        <v>-485.64960755841975</v>
      </c>
      <c r="C17" s="47">
        <f t="shared" si="2"/>
        <v>-113.90091759433251</v>
      </c>
      <c r="D17" s="47">
        <f t="shared" si="3"/>
        <v>-599.55052515275224</v>
      </c>
      <c r="E17" s="50"/>
    </row>
    <row r="18" spans="1:5" x14ac:dyDescent="0.2">
      <c r="A18" s="89">
        <f t="shared" si="4"/>
        <v>29</v>
      </c>
      <c r="B18" s="47">
        <f t="shared" si="1"/>
        <v>-485.08010297044814</v>
      </c>
      <c r="C18" s="47">
        <f t="shared" si="2"/>
        <v>-114.47042218230418</v>
      </c>
      <c r="D18" s="47">
        <f t="shared" si="3"/>
        <v>-599.55052515275236</v>
      </c>
      <c r="E18" s="50"/>
    </row>
    <row r="19" spans="1:5" x14ac:dyDescent="0.2">
      <c r="A19" s="89">
        <f t="shared" si="4"/>
        <v>30</v>
      </c>
      <c r="B19" s="47">
        <f t="shared" si="1"/>
        <v>-484.5077508595366</v>
      </c>
      <c r="C19" s="47">
        <f t="shared" si="2"/>
        <v>-115.0427742932157</v>
      </c>
      <c r="D19" s="47">
        <f t="shared" si="3"/>
        <v>-599.55052515275224</v>
      </c>
      <c r="E19" s="50"/>
    </row>
    <row r="20" spans="1:5" x14ac:dyDescent="0.2">
      <c r="A20" s="89">
        <f t="shared" si="4"/>
        <v>31</v>
      </c>
      <c r="B20" s="47">
        <f t="shared" si="1"/>
        <v>-483.93253698807052</v>
      </c>
      <c r="C20" s="47">
        <f t="shared" si="2"/>
        <v>-115.61798816468179</v>
      </c>
      <c r="D20" s="47">
        <f t="shared" si="3"/>
        <v>-599.55052515275236</v>
      </c>
      <c r="E20" s="50"/>
    </row>
    <row r="21" spans="1:5" x14ac:dyDescent="0.2">
      <c r="A21" s="89">
        <f t="shared" si="4"/>
        <v>32</v>
      </c>
      <c r="B21" s="47">
        <f t="shared" si="1"/>
        <v>-483.35444704724716</v>
      </c>
      <c r="C21" s="47">
        <f t="shared" si="2"/>
        <v>-116.19607810550519</v>
      </c>
      <c r="D21" s="47">
        <f t="shared" si="3"/>
        <v>-599.55052515275236</v>
      </c>
      <c r="E21" s="50"/>
    </row>
    <row r="22" spans="1:5" x14ac:dyDescent="0.2">
      <c r="A22" s="89">
        <f t="shared" si="4"/>
        <v>33</v>
      </c>
      <c r="B22" s="47">
        <f t="shared" si="1"/>
        <v>-482.77346665671962</v>
      </c>
      <c r="C22" s="47">
        <f t="shared" si="2"/>
        <v>-116.77705849603272</v>
      </c>
      <c r="D22" s="47">
        <f t="shared" si="3"/>
        <v>-599.55052515275236</v>
      </c>
      <c r="E22" s="50"/>
    </row>
    <row r="23" spans="1:5" x14ac:dyDescent="0.2">
      <c r="A23" s="89">
        <f t="shared" si="4"/>
        <v>34</v>
      </c>
      <c r="B23" s="47">
        <f t="shared" si="1"/>
        <v>-482.18958136423942</v>
      </c>
      <c r="C23" s="47">
        <f t="shared" si="2"/>
        <v>-117.36094378851288</v>
      </c>
      <c r="D23" s="47">
        <f t="shared" si="3"/>
        <v>-599.55052515275224</v>
      </c>
      <c r="E23" s="50"/>
    </row>
    <row r="24" spans="1:5" x14ac:dyDescent="0.2">
      <c r="A24" s="89">
        <f t="shared" si="4"/>
        <v>35</v>
      </c>
      <c r="B24" s="47">
        <f t="shared" si="1"/>
        <v>-481.6027766452969</v>
      </c>
      <c r="C24" s="47">
        <f t="shared" si="2"/>
        <v>-117.94774850745546</v>
      </c>
      <c r="D24" s="47">
        <f t="shared" si="3"/>
        <v>-599.55052515275236</v>
      </c>
      <c r="E24" s="50"/>
    </row>
    <row r="25" spans="1:5" x14ac:dyDescent="0.2">
      <c r="A25" s="89">
        <f t="shared" si="4"/>
        <v>36</v>
      </c>
      <c r="B25" s="47">
        <f t="shared" si="1"/>
        <v>-481.01303790275961</v>
      </c>
      <c r="C25" s="47">
        <f t="shared" si="2"/>
        <v>-118.53748724999272</v>
      </c>
      <c r="D25" s="47">
        <f t="shared" si="3"/>
        <v>-599.55052515275236</v>
      </c>
      <c r="E25" s="50"/>
    </row>
    <row r="26" spans="1:5" x14ac:dyDescent="0.2">
      <c r="A26" s="90" t="str">
        <f>"Totals in year "&amp;B9</f>
        <v>Totals in year 2</v>
      </c>
      <c r="B26" s="47">
        <f>SUM(B14:B25)</f>
        <v>-5810.4408950456027</v>
      </c>
      <c r="C26" s="47">
        <f>SUM(C14:C25)</f>
        <v>-1384.1654067874258</v>
      </c>
      <c r="D26" s="91" t="str">
        <f>TEXT(B11*12,"$#,##0.00;[Red]-$#,##0.00")&amp;"     "&amp;TEXT(SUM(D14:D25),"$#,##0.00;[Red]-$#,##0.00")&amp;"     "&amp;TEXT(B26+C26,"$#,##0.00;[Red]-$#,##0.00")</f>
        <v>-$7,194.61     -$7,194.61     -$7,194.61</v>
      </c>
      <c r="E26" s="92"/>
    </row>
    <row r="27" spans="1:5" x14ac:dyDescent="0.2">
      <c r="A27" s="11"/>
      <c r="B27" s="64"/>
      <c r="C27" s="6"/>
      <c r="D27" s="6"/>
      <c r="E27" s="40"/>
    </row>
    <row r="28" spans="1:5" x14ac:dyDescent="0.2">
      <c r="A28" s="11" t="s">
        <v>8</v>
      </c>
      <c r="B28" s="64"/>
      <c r="C28" s="6"/>
      <c r="D28" s="6"/>
      <c r="E28" s="40"/>
    </row>
    <row r="29" spans="1:5" x14ac:dyDescent="0.2">
      <c r="A29" s="11" t="s">
        <v>7</v>
      </c>
      <c r="B29" s="64"/>
      <c r="C29" s="6"/>
      <c r="D29" s="47"/>
      <c r="E29" s="50"/>
    </row>
    <row r="30" spans="1:5" x14ac:dyDescent="0.2">
      <c r="A30" s="11"/>
      <c r="B30" s="64"/>
      <c r="C30" s="6"/>
      <c r="D30" s="47"/>
      <c r="E30" s="50"/>
    </row>
    <row r="31" spans="1:5" x14ac:dyDescent="0.2">
      <c r="A31" s="11" t="s">
        <v>6</v>
      </c>
      <c r="B31" s="64"/>
      <c r="C31" s="6"/>
      <c r="D31" s="47"/>
      <c r="E31" s="50"/>
    </row>
    <row r="32" spans="1:5" x14ac:dyDescent="0.2">
      <c r="A32" s="11"/>
      <c r="B32" s="64"/>
      <c r="C32" s="6"/>
      <c r="D32" s="47"/>
      <c r="E32" s="50"/>
    </row>
    <row r="33" spans="1:5" x14ac:dyDescent="0.2">
      <c r="A33" s="11" t="s">
        <v>5</v>
      </c>
      <c r="B33" s="64"/>
      <c r="C33" s="6"/>
      <c r="D33" s="47"/>
      <c r="E33" s="50"/>
    </row>
    <row r="34" spans="1:5" x14ac:dyDescent="0.2">
      <c r="A34" s="17" t="str">
        <f>"Balance at start of year number "&amp;B9</f>
        <v>Balance at start of year number 2</v>
      </c>
      <c r="B34" s="47">
        <f>FV(B4,B9*12,B11,B6,B8)</f>
        <v>-97468.235500089431</v>
      </c>
      <c r="C34" s="6" t="str">
        <f ca="1">_xlfn.FORMULATEXT(B34)</f>
        <v>=FV(B4,B9*12,B11,B6,B8)</v>
      </c>
      <c r="D34" s="47"/>
      <c r="E34" s="50"/>
    </row>
    <row r="35" spans="1:5" x14ac:dyDescent="0.2">
      <c r="A35" s="17" t="str">
        <f>"Balance at end of year number "&amp;B9</f>
        <v>Balance at end of year number 2</v>
      </c>
      <c r="B35" s="47">
        <f>FV(B4,B9*12+12,B11,B6,B8)</f>
        <v>-96084.070093302056</v>
      </c>
      <c r="C35" s="6" t="str">
        <f ca="1">_xlfn.FORMULATEXT(B35)</f>
        <v>=FV(B4,B9*12+12,B11,B6,B8)</v>
      </c>
      <c r="D35" s="47"/>
      <c r="E35" s="50"/>
    </row>
    <row r="36" spans="1:5" x14ac:dyDescent="0.2">
      <c r="A36" s="17" t="str">
        <f>"Principal Repaid during year "&amp;B9</f>
        <v>Principal Repaid during year 2</v>
      </c>
      <c r="B36" s="47">
        <f>B34-B35</f>
        <v>-1384.1654067873751</v>
      </c>
      <c r="C36" s="6" t="str">
        <f ca="1">_xlfn.FORMULATEXT(B36)</f>
        <v>=B34-B35</v>
      </c>
      <c r="D36" s="47"/>
      <c r="E36" s="50"/>
    </row>
    <row r="37" spans="1:5" x14ac:dyDescent="0.2">
      <c r="A37" s="17" t="str">
        <f>"Total payments during year "&amp;B9</f>
        <v>Total payments during year 2</v>
      </c>
      <c r="B37" s="47">
        <f>PMT(B4,B5,B6,B7,B8)*12</f>
        <v>-7194.6063018330278</v>
      </c>
      <c r="C37" s="6" t="str">
        <f ca="1">_xlfn.FORMULATEXT(B37)</f>
        <v>=PMT(B4,B5,B6,B7,B8)*12</v>
      </c>
      <c r="D37" s="47"/>
      <c r="E37" s="50"/>
    </row>
    <row r="38" spans="1:5" x14ac:dyDescent="0.2">
      <c r="A38" s="17" t="str">
        <f>"Interest Paid during year "&amp;B9</f>
        <v>Interest Paid during year 2</v>
      </c>
      <c r="B38" s="47">
        <f>B37-B36</f>
        <v>-5810.4408950456527</v>
      </c>
      <c r="C38" s="6" t="str">
        <f ca="1">_xlfn.FORMULATEXT(B38)</f>
        <v>=B37-B36</v>
      </c>
      <c r="D38" s="47"/>
      <c r="E38" s="50"/>
    </row>
    <row r="39" spans="1:5" x14ac:dyDescent="0.2">
      <c r="A39" s="51"/>
      <c r="B39" s="93"/>
      <c r="C39" s="40"/>
      <c r="D39" s="40"/>
      <c r="E39" s="40"/>
    </row>
  </sheetData>
  <conditionalFormatting sqref="C4:C9">
    <cfRule type="cellIs" dxfId="0" priority="1" operator="equal">
      <formula>0</formula>
    </cfRule>
  </conditionalFormatting>
  <dataValidations count="6">
    <dataValidation type="custom" allowBlank="1" showInputMessage="1" showErrorMessage="1" errorTitle="Data Input Error" error="Enter period number for which you want the interest:_x000a__x000a_This must be greater than zero, and_x000a_Less than or equal to the length of investment." promptTitle="Data Input Validation" prompt="Enter period number for which you want the interest:_x000a__x000a_This must be greater than zero, and_x000a_Less than or equal to the length of investment." sqref="B9" xr:uid="{00000000-0002-0000-0600-000000000000}">
      <formula1>AND(B9&gt;0,B9&lt;=B5)</formula1>
    </dataValidation>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6" xr:uid="{00000000-0002-0000-0600-000001000000}">
      <formula1>ISNUMBER(B6)</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7" xr:uid="{00000000-0002-0000-0600-000002000000}">
      <formula1>ISNUMBER(B7)</formula1>
    </dataValidation>
    <dataValidation type="custom" allowBlank="1" showInputMessage="1" showErrorMessage="1" errorTitle="Data Input Error" error="Enter type of payments:_x000a__x000a_0 = If payments are at the end of each period_x000a_1 = If payments are at the end of each period." promptTitle="Data Input Validation" prompt="Enter type of payments:_x000a__x000a_0 = If payments are at the end of each period_x000a_1 = If payments are at the end of each period." sqref="B8" xr:uid="{00000000-0002-0000-0600-000003000000}">
      <formula1>OR(B8=0,B8=1)</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4" xr:uid="{00000000-0002-0000-0600-000004000000}">
      <formula1>AND(B4&gt;=0,B4&lt;=1)</formula1>
    </dataValidation>
    <dataValidation type="whole" operator="greaterThanOrEqual" allowBlank="1" showInputMessage="1" showErrorMessage="1" errorTitle="Data Input Error" error="Input the number of amortization payments._x000a__x000a_Amotization payment periods should 'match' the period for which interest is effective._x000a__x000a_For example, if interest is annual effective, the payments will be a number of years" promptTitle="Data Input Validation" prompt="Input the number of amortization payments._x000a__x000a_Amotization payment periods should 'match' the period for which interest is effective._x000a__x000a_For example, if interest is annual effective, the payments will be a number of years" sqref="B5" xr:uid="{00000000-0002-0000-0600-000005000000}">
      <formula1>1</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4" tint="0.39997558519241921"/>
  </sheetPr>
  <dimension ref="A1:R53"/>
  <sheetViews>
    <sheetView zoomScaleNormal="100" workbookViewId="0"/>
  </sheetViews>
  <sheetFormatPr defaultRowHeight="12.75" x14ac:dyDescent="0.2"/>
  <cols>
    <col min="1" max="1" width="27" style="2" customWidth="1"/>
    <col min="2" max="2" width="12.5703125" style="2" bestFit="1" customWidth="1"/>
    <col min="3" max="3" width="12.140625" style="2" customWidth="1"/>
    <col min="4" max="4" width="12.42578125" style="2" customWidth="1"/>
    <col min="5" max="16384" width="9.140625" style="2"/>
  </cols>
  <sheetData>
    <row r="1" spans="1:18" ht="30" customHeight="1" x14ac:dyDescent="0.2">
      <c r="A1" s="52" t="s">
        <v>162</v>
      </c>
      <c r="B1" s="53"/>
      <c r="C1" s="53"/>
      <c r="D1" s="79"/>
      <c r="E1" s="54"/>
      <c r="F1" s="40"/>
      <c r="G1" s="40"/>
      <c r="H1" s="40"/>
      <c r="I1" s="40"/>
      <c r="J1" s="40"/>
      <c r="K1" s="40"/>
      <c r="L1" s="40"/>
      <c r="M1" s="40"/>
      <c r="N1" s="40"/>
      <c r="O1" s="40"/>
      <c r="P1" s="40"/>
      <c r="Q1" s="40"/>
      <c r="R1" s="40"/>
    </row>
    <row r="2" spans="1:18" ht="15" customHeight="1" x14ac:dyDescent="0.2">
      <c r="A2" s="6"/>
      <c r="B2" s="6"/>
      <c r="C2" s="6"/>
      <c r="D2" s="6"/>
      <c r="E2" s="40"/>
      <c r="F2" s="40"/>
      <c r="G2" s="40"/>
      <c r="H2" s="40"/>
      <c r="I2" s="40"/>
      <c r="J2" s="40"/>
      <c r="K2" s="40"/>
      <c r="L2" s="40"/>
      <c r="M2" s="40"/>
      <c r="N2" s="40"/>
      <c r="O2" s="40"/>
      <c r="P2" s="40"/>
      <c r="Q2" s="40"/>
      <c r="R2" s="40"/>
    </row>
    <row r="3" spans="1:18" x14ac:dyDescent="0.2">
      <c r="A3" s="6" t="s">
        <v>41</v>
      </c>
      <c r="B3" s="6"/>
      <c r="C3" s="6"/>
      <c r="D3" s="6"/>
      <c r="E3" s="40"/>
      <c r="F3" s="40"/>
      <c r="G3" s="40"/>
      <c r="H3" s="40"/>
      <c r="I3" s="40"/>
      <c r="J3" s="40"/>
      <c r="K3" s="40"/>
      <c r="L3" s="40"/>
      <c r="M3" s="40"/>
      <c r="N3" s="40"/>
      <c r="O3" s="40"/>
      <c r="P3" s="40"/>
      <c r="Q3" s="40"/>
      <c r="R3" s="40"/>
    </row>
    <row r="4" spans="1:18" x14ac:dyDescent="0.2">
      <c r="A4" s="6"/>
      <c r="B4" s="6"/>
      <c r="C4" s="6"/>
      <c r="D4" s="6"/>
      <c r="E4" s="40"/>
      <c r="F4" s="40"/>
      <c r="G4" s="40"/>
      <c r="H4" s="40"/>
      <c r="I4" s="40"/>
      <c r="J4" s="40"/>
      <c r="K4" s="40"/>
      <c r="L4" s="40"/>
      <c r="M4" s="40"/>
      <c r="N4" s="40"/>
      <c r="O4" s="40"/>
      <c r="P4" s="40"/>
      <c r="Q4" s="40"/>
      <c r="R4" s="40"/>
    </row>
    <row r="5" spans="1:18" x14ac:dyDescent="0.2">
      <c r="A5" s="6" t="s">
        <v>40</v>
      </c>
      <c r="B5" s="45">
        <v>5.6000000000000001E-2</v>
      </c>
      <c r="C5" s="6" t="s">
        <v>39</v>
      </c>
      <c r="D5" s="6"/>
      <c r="E5" s="40"/>
      <c r="F5" s="40"/>
      <c r="G5" s="40"/>
      <c r="H5" s="40"/>
      <c r="I5" s="40"/>
      <c r="J5" s="40"/>
      <c r="K5" s="40"/>
      <c r="L5" s="40"/>
      <c r="M5" s="40"/>
      <c r="N5" s="40"/>
      <c r="O5" s="40"/>
      <c r="P5" s="40"/>
      <c r="Q5" s="40"/>
      <c r="R5" s="40"/>
    </row>
    <row r="6" spans="1:18" x14ac:dyDescent="0.2">
      <c r="A6" s="6" t="s">
        <v>38</v>
      </c>
      <c r="B6" s="46">
        <v>30</v>
      </c>
      <c r="C6" s="6" t="s">
        <v>37</v>
      </c>
      <c r="D6" s="6"/>
      <c r="E6" s="40"/>
      <c r="F6" s="40"/>
      <c r="G6" s="40"/>
      <c r="H6" s="40"/>
      <c r="I6" s="40"/>
      <c r="J6" s="40"/>
      <c r="K6" s="40"/>
      <c r="L6" s="40"/>
      <c r="M6" s="40"/>
      <c r="N6" s="40"/>
      <c r="O6" s="40"/>
      <c r="P6" s="40"/>
      <c r="Q6" s="40"/>
      <c r="R6" s="40"/>
    </row>
    <row r="7" spans="1:18" x14ac:dyDescent="0.2">
      <c r="A7" s="6" t="s">
        <v>36</v>
      </c>
      <c r="B7" s="47">
        <v>100000</v>
      </c>
      <c r="C7" s="6" t="s">
        <v>35</v>
      </c>
      <c r="D7" s="6"/>
      <c r="E7" s="40"/>
      <c r="F7" s="40"/>
      <c r="G7" s="40"/>
      <c r="H7" s="40"/>
      <c r="I7" s="40"/>
      <c r="J7" s="40"/>
      <c r="K7" s="40"/>
      <c r="L7" s="40"/>
      <c r="M7" s="40"/>
      <c r="N7" s="40"/>
      <c r="O7" s="40"/>
      <c r="P7" s="40"/>
      <c r="Q7" s="40"/>
      <c r="R7" s="40"/>
    </row>
    <row r="8" spans="1:18" x14ac:dyDescent="0.2">
      <c r="A8" s="6" t="s">
        <v>34</v>
      </c>
      <c r="B8" s="47">
        <v>-50000</v>
      </c>
      <c r="C8" s="6" t="s">
        <v>33</v>
      </c>
      <c r="D8" s="6"/>
      <c r="E8" s="40"/>
      <c r="F8" s="40"/>
      <c r="G8" s="40"/>
      <c r="H8" s="40"/>
      <c r="I8" s="40"/>
      <c r="J8" s="40"/>
      <c r="K8" s="40"/>
      <c r="L8" s="40"/>
      <c r="M8" s="40"/>
      <c r="N8" s="40"/>
      <c r="O8" s="40"/>
      <c r="P8" s="40"/>
      <c r="Q8" s="40"/>
      <c r="R8" s="40"/>
    </row>
    <row r="9" spans="1:18" x14ac:dyDescent="0.2">
      <c r="A9" s="6" t="s">
        <v>32</v>
      </c>
      <c r="B9" s="46">
        <v>0</v>
      </c>
      <c r="C9" s="6" t="str">
        <f>"payments at "&amp;IF(B9=0,"end","beginning")&amp;" of each "&amp;LEFT(C6,LEN(C6)-1)</f>
        <v>payments at end of each years (maximum = 30</v>
      </c>
      <c r="D9" s="6"/>
      <c r="E9" s="40"/>
      <c r="F9" s="40"/>
      <c r="G9" s="40"/>
      <c r="H9" s="40"/>
      <c r="I9" s="40"/>
      <c r="J9" s="40"/>
      <c r="K9" s="40"/>
      <c r="L9" s="40"/>
      <c r="M9" s="40"/>
      <c r="N9" s="40"/>
      <c r="O9" s="40"/>
      <c r="P9" s="40"/>
      <c r="Q9" s="40"/>
      <c r="R9" s="40"/>
    </row>
    <row r="10" spans="1:18" x14ac:dyDescent="0.2">
      <c r="A10" s="6"/>
      <c r="B10" s="6"/>
      <c r="C10" s="6"/>
      <c r="D10" s="6"/>
      <c r="E10" s="40"/>
      <c r="F10" s="40"/>
      <c r="G10" s="40"/>
      <c r="H10" s="40"/>
      <c r="I10" s="40"/>
      <c r="J10" s="40"/>
      <c r="K10" s="40"/>
      <c r="L10" s="40"/>
      <c r="M10" s="40"/>
      <c r="N10" s="40"/>
      <c r="O10" s="40"/>
      <c r="P10" s="40"/>
      <c r="Q10" s="40"/>
      <c r="R10" s="40"/>
    </row>
    <row r="11" spans="1:18" x14ac:dyDescent="0.2">
      <c r="A11" s="6" t="s">
        <v>29</v>
      </c>
      <c r="B11" s="6" t="s">
        <v>11</v>
      </c>
      <c r="C11" s="6" t="s">
        <v>10</v>
      </c>
      <c r="D11" s="6" t="s">
        <v>9</v>
      </c>
      <c r="E11" s="40"/>
      <c r="F11" s="40"/>
      <c r="G11" s="40"/>
      <c r="H11" s="40"/>
      <c r="I11" s="40"/>
      <c r="J11" s="40"/>
      <c r="K11" s="40"/>
      <c r="L11" s="40"/>
      <c r="M11" s="40"/>
      <c r="N11" s="40"/>
      <c r="O11" s="40"/>
      <c r="P11" s="40"/>
      <c r="Q11" s="40"/>
      <c r="R11" s="40"/>
    </row>
    <row r="12" spans="1:18" x14ac:dyDescent="0.2">
      <c r="A12" s="6">
        <v>1</v>
      </c>
      <c r="B12" s="94">
        <f>-IPMT($B$5,A12,$B$6,$B$7,$B$8,$B$9)</f>
        <v>5600</v>
      </c>
      <c r="C12" s="94">
        <f>IF(A12=0,0,-PPMT($B$5,A12,$B$6,$B$7,$B$8,$B$9))</f>
        <v>678.35369517197887</v>
      </c>
      <c r="D12" s="94">
        <f>IF(A12=0,0,B12+C12)</f>
        <v>6278.3536951719789</v>
      </c>
      <c r="E12" s="40"/>
      <c r="F12" s="40"/>
      <c r="G12" s="40"/>
      <c r="H12" s="40"/>
      <c r="I12" s="40"/>
      <c r="J12" s="40"/>
      <c r="K12" s="40"/>
      <c r="L12" s="40"/>
      <c r="M12" s="40"/>
      <c r="N12" s="40"/>
      <c r="O12" s="40"/>
      <c r="P12" s="40"/>
      <c r="Q12" s="40"/>
      <c r="R12" s="40"/>
    </row>
    <row r="13" spans="1:18" x14ac:dyDescent="0.2">
      <c r="A13" s="6">
        <f>IF(A12=$B$6,0,IF(A12=0,0,A12+1))</f>
        <v>2</v>
      </c>
      <c r="B13" s="94">
        <f t="shared" ref="B13:B41" si="0">-IPMT($B$5,A13,$B$6,$B$7,$B$8,$B$9)</f>
        <v>5562.0121930703699</v>
      </c>
      <c r="C13" s="94">
        <f t="shared" ref="C13:C41" si="1">IF(A13=0,0,-PPMT($B$5,A13,$B$6,$B$7,$B$8,$B$9))</f>
        <v>716.34150210160965</v>
      </c>
      <c r="D13" s="94">
        <f t="shared" ref="D13:D41" si="2">IF(A13=0,0,B13+C13)</f>
        <v>6278.3536951719798</v>
      </c>
      <c r="E13" s="40"/>
      <c r="F13" s="40"/>
      <c r="G13" s="40"/>
      <c r="H13" s="40"/>
      <c r="I13" s="40"/>
      <c r="J13" s="40"/>
      <c r="K13" s="40"/>
      <c r="L13" s="40"/>
      <c r="M13" s="40"/>
      <c r="N13" s="40"/>
      <c r="O13" s="40"/>
      <c r="P13" s="40"/>
      <c r="Q13" s="40"/>
      <c r="R13" s="40"/>
    </row>
    <row r="14" spans="1:18" x14ac:dyDescent="0.2">
      <c r="A14" s="6">
        <f t="shared" ref="A14:A41" si="3">IF(A13=$B$6,0,IF(A13=0,0,A13+1))</f>
        <v>3</v>
      </c>
      <c r="B14" s="94">
        <f t="shared" si="0"/>
        <v>5521.8970689526795</v>
      </c>
      <c r="C14" s="94">
        <f t="shared" si="1"/>
        <v>756.45662621929978</v>
      </c>
      <c r="D14" s="94">
        <f t="shared" si="2"/>
        <v>6278.3536951719798</v>
      </c>
      <c r="E14" s="40"/>
      <c r="F14" s="40"/>
      <c r="G14" s="40"/>
      <c r="H14" s="40"/>
      <c r="I14" s="40"/>
      <c r="J14" s="40"/>
      <c r="K14" s="40"/>
      <c r="L14" s="40"/>
      <c r="M14" s="40"/>
      <c r="N14" s="40"/>
      <c r="O14" s="40"/>
      <c r="P14" s="40"/>
      <c r="Q14" s="40"/>
      <c r="R14" s="40"/>
    </row>
    <row r="15" spans="1:18" x14ac:dyDescent="0.2">
      <c r="A15" s="6">
        <f t="shared" si="3"/>
        <v>4</v>
      </c>
      <c r="B15" s="94">
        <f t="shared" si="0"/>
        <v>5479.535497884398</v>
      </c>
      <c r="C15" s="94">
        <f t="shared" si="1"/>
        <v>798.81819728758057</v>
      </c>
      <c r="D15" s="94">
        <f t="shared" si="2"/>
        <v>6278.3536951719789</v>
      </c>
      <c r="E15" s="40"/>
      <c r="F15" s="40"/>
      <c r="G15" s="40"/>
      <c r="H15" s="40"/>
      <c r="I15" s="40"/>
      <c r="J15" s="40"/>
      <c r="K15" s="40"/>
      <c r="L15" s="40"/>
      <c r="M15" s="40"/>
      <c r="N15" s="40"/>
      <c r="O15" s="40"/>
      <c r="P15" s="40"/>
      <c r="Q15" s="40"/>
      <c r="R15" s="40"/>
    </row>
    <row r="16" spans="1:18" x14ac:dyDescent="0.2">
      <c r="A16" s="6">
        <f t="shared" si="3"/>
        <v>5</v>
      </c>
      <c r="B16" s="94">
        <f t="shared" si="0"/>
        <v>5434.8016788362947</v>
      </c>
      <c r="C16" s="94">
        <f t="shared" si="1"/>
        <v>843.55201633568504</v>
      </c>
      <c r="D16" s="94">
        <f t="shared" si="2"/>
        <v>6278.3536951719798</v>
      </c>
      <c r="E16" s="40"/>
      <c r="F16" s="40"/>
      <c r="G16" s="40"/>
      <c r="H16" s="40"/>
      <c r="I16" s="40"/>
      <c r="J16" s="40"/>
      <c r="K16" s="40"/>
      <c r="L16" s="40"/>
      <c r="M16" s="40"/>
      <c r="N16" s="40"/>
      <c r="O16" s="40"/>
      <c r="P16" s="40"/>
      <c r="Q16" s="40"/>
      <c r="R16" s="40"/>
    </row>
    <row r="17" spans="1:18" x14ac:dyDescent="0.2">
      <c r="A17" s="6">
        <f t="shared" si="3"/>
        <v>6</v>
      </c>
      <c r="B17" s="94">
        <f t="shared" si="0"/>
        <v>5387.5627659214961</v>
      </c>
      <c r="C17" s="94">
        <f t="shared" si="1"/>
        <v>890.79092925048349</v>
      </c>
      <c r="D17" s="94">
        <f t="shared" si="2"/>
        <v>6278.3536951719798</v>
      </c>
      <c r="E17" s="40"/>
      <c r="F17" s="40"/>
      <c r="G17" s="40"/>
      <c r="H17" s="40"/>
      <c r="I17" s="40"/>
      <c r="J17" s="40"/>
      <c r="K17" s="40"/>
      <c r="L17" s="40"/>
      <c r="M17" s="40"/>
      <c r="N17" s="40"/>
      <c r="O17" s="40"/>
      <c r="P17" s="40"/>
      <c r="Q17" s="40"/>
      <c r="R17" s="40"/>
    </row>
    <row r="18" spans="1:18" x14ac:dyDescent="0.2">
      <c r="A18" s="6">
        <f t="shared" si="3"/>
        <v>7</v>
      </c>
      <c r="B18" s="94">
        <f t="shared" si="0"/>
        <v>5337.6784738834685</v>
      </c>
      <c r="C18" s="94">
        <f t="shared" si="1"/>
        <v>940.67522128851056</v>
      </c>
      <c r="D18" s="94">
        <f t="shared" si="2"/>
        <v>6278.3536951719789</v>
      </c>
      <c r="E18" s="40"/>
      <c r="F18" s="40"/>
      <c r="G18" s="40"/>
      <c r="H18" s="40"/>
      <c r="I18" s="40"/>
      <c r="J18" s="40"/>
      <c r="K18" s="40"/>
      <c r="L18" s="40"/>
      <c r="M18" s="40"/>
      <c r="N18" s="40"/>
      <c r="O18" s="40"/>
      <c r="P18" s="40"/>
      <c r="Q18" s="40"/>
      <c r="R18" s="40"/>
    </row>
    <row r="19" spans="1:18" x14ac:dyDescent="0.2">
      <c r="A19" s="6">
        <f t="shared" si="3"/>
        <v>8</v>
      </c>
      <c r="B19" s="94">
        <f t="shared" si="0"/>
        <v>5285.0006614913127</v>
      </c>
      <c r="C19" s="94">
        <f t="shared" si="1"/>
        <v>993.35303368066718</v>
      </c>
      <c r="D19" s="94">
        <f t="shared" si="2"/>
        <v>6278.3536951719798</v>
      </c>
      <c r="E19" s="40"/>
      <c r="F19" s="40"/>
      <c r="G19" s="40"/>
      <c r="H19" s="40"/>
      <c r="I19" s="40"/>
      <c r="J19" s="40"/>
      <c r="K19" s="40"/>
      <c r="L19" s="40"/>
      <c r="M19" s="40"/>
      <c r="N19" s="40"/>
      <c r="O19" s="40"/>
      <c r="P19" s="40"/>
      <c r="Q19" s="40"/>
      <c r="R19" s="40"/>
    </row>
    <row r="20" spans="1:18" x14ac:dyDescent="0.2">
      <c r="A20" s="6">
        <f t="shared" si="3"/>
        <v>9</v>
      </c>
      <c r="B20" s="94">
        <f t="shared" si="0"/>
        <v>5229.372891605195</v>
      </c>
      <c r="C20" s="94">
        <f t="shared" si="1"/>
        <v>1048.9808035667845</v>
      </c>
      <c r="D20" s="94">
        <f t="shared" si="2"/>
        <v>6278.3536951719798</v>
      </c>
      <c r="E20" s="40"/>
      <c r="F20" s="40"/>
      <c r="G20" s="40"/>
      <c r="H20" s="40"/>
      <c r="I20" s="40"/>
      <c r="J20" s="40"/>
      <c r="K20" s="40"/>
      <c r="L20" s="40"/>
      <c r="M20" s="40"/>
      <c r="N20" s="40"/>
      <c r="O20" s="40"/>
      <c r="P20" s="40"/>
      <c r="Q20" s="40"/>
      <c r="R20" s="40"/>
    </row>
    <row r="21" spans="1:18" x14ac:dyDescent="0.2">
      <c r="A21" s="6">
        <f t="shared" si="3"/>
        <v>10</v>
      </c>
      <c r="B21" s="94">
        <f t="shared" si="0"/>
        <v>5170.6299666054547</v>
      </c>
      <c r="C21" s="94">
        <f t="shared" si="1"/>
        <v>1107.7237285665244</v>
      </c>
      <c r="D21" s="94">
        <f t="shared" si="2"/>
        <v>6278.3536951719789</v>
      </c>
      <c r="E21" s="40"/>
      <c r="F21" s="40"/>
      <c r="G21" s="40"/>
      <c r="H21" s="40"/>
      <c r="I21" s="40"/>
      <c r="J21" s="40"/>
      <c r="K21" s="40"/>
      <c r="L21" s="40"/>
      <c r="M21" s="40"/>
      <c r="N21" s="40"/>
      <c r="O21" s="40"/>
      <c r="P21" s="40"/>
      <c r="Q21" s="40"/>
      <c r="R21" s="40"/>
    </row>
    <row r="22" spans="1:18" x14ac:dyDescent="0.2">
      <c r="A22" s="6">
        <f t="shared" si="3"/>
        <v>11</v>
      </c>
      <c r="B22" s="94">
        <f t="shared" si="0"/>
        <v>5108.5974378057299</v>
      </c>
      <c r="C22" s="94">
        <f t="shared" si="1"/>
        <v>1169.7562573662499</v>
      </c>
      <c r="D22" s="94">
        <f t="shared" si="2"/>
        <v>6278.3536951719798</v>
      </c>
      <c r="E22" s="40"/>
      <c r="F22" s="40"/>
      <c r="G22" s="40"/>
      <c r="H22" s="40"/>
      <c r="I22" s="40"/>
      <c r="J22" s="40"/>
      <c r="K22" s="40"/>
      <c r="L22" s="40"/>
      <c r="M22" s="40"/>
      <c r="N22" s="40"/>
      <c r="O22" s="40"/>
      <c r="P22" s="40"/>
      <c r="Q22" s="40"/>
      <c r="R22" s="40"/>
    </row>
    <row r="23" spans="1:18" x14ac:dyDescent="0.2">
      <c r="A23" s="6">
        <f t="shared" si="3"/>
        <v>12</v>
      </c>
      <c r="B23" s="94">
        <f t="shared" si="0"/>
        <v>5043.0910873932198</v>
      </c>
      <c r="C23" s="94">
        <f t="shared" si="1"/>
        <v>1235.26260777876</v>
      </c>
      <c r="D23" s="94">
        <f t="shared" si="2"/>
        <v>6278.3536951719798</v>
      </c>
      <c r="E23" s="40"/>
      <c r="F23" s="40"/>
      <c r="G23" s="40"/>
      <c r="H23" s="40"/>
      <c r="I23" s="40"/>
      <c r="J23" s="40"/>
      <c r="K23" s="40"/>
      <c r="L23" s="40"/>
      <c r="M23" s="40"/>
      <c r="N23" s="40"/>
      <c r="O23" s="40"/>
      <c r="P23" s="40"/>
      <c r="Q23" s="40"/>
      <c r="R23" s="40"/>
    </row>
    <row r="24" spans="1:18" x14ac:dyDescent="0.2">
      <c r="A24" s="6">
        <f t="shared" si="3"/>
        <v>13</v>
      </c>
      <c r="B24" s="94">
        <f t="shared" si="0"/>
        <v>4973.9163813576088</v>
      </c>
      <c r="C24" s="94">
        <f t="shared" si="1"/>
        <v>1304.4373138143706</v>
      </c>
      <c r="D24" s="94">
        <f t="shared" si="2"/>
        <v>6278.3536951719798</v>
      </c>
      <c r="E24" s="40"/>
      <c r="F24" s="40"/>
      <c r="G24" s="40"/>
      <c r="H24" s="40"/>
      <c r="I24" s="40"/>
      <c r="J24" s="40"/>
      <c r="K24" s="40"/>
      <c r="L24" s="40"/>
      <c r="M24" s="40"/>
      <c r="N24" s="40"/>
      <c r="O24" s="40"/>
      <c r="P24" s="40"/>
      <c r="Q24" s="40"/>
      <c r="R24" s="40"/>
    </row>
    <row r="25" spans="1:18" x14ac:dyDescent="0.2">
      <c r="A25" s="6">
        <f t="shared" si="3"/>
        <v>14</v>
      </c>
      <c r="B25" s="94">
        <f t="shared" si="0"/>
        <v>4900.8678917840034</v>
      </c>
      <c r="C25" s="94">
        <f t="shared" si="1"/>
        <v>1377.485803387975</v>
      </c>
      <c r="D25" s="94">
        <f t="shared" si="2"/>
        <v>6278.353695171978</v>
      </c>
      <c r="E25" s="40"/>
      <c r="F25" s="40"/>
      <c r="G25" s="40"/>
      <c r="H25" s="40"/>
      <c r="I25" s="40"/>
      <c r="J25" s="40"/>
      <c r="K25" s="40"/>
      <c r="L25" s="40"/>
      <c r="M25" s="40"/>
      <c r="N25" s="40"/>
      <c r="O25" s="40"/>
      <c r="P25" s="40"/>
      <c r="Q25" s="40"/>
      <c r="R25" s="40"/>
    </row>
    <row r="26" spans="1:18" x14ac:dyDescent="0.2">
      <c r="A26" s="6">
        <f t="shared" si="3"/>
        <v>15</v>
      </c>
      <c r="B26" s="94">
        <f t="shared" si="0"/>
        <v>4823.7286867942776</v>
      </c>
      <c r="C26" s="94">
        <f t="shared" si="1"/>
        <v>1454.6250083777018</v>
      </c>
      <c r="D26" s="94">
        <f t="shared" si="2"/>
        <v>6278.3536951719798</v>
      </c>
      <c r="E26" s="40"/>
      <c r="F26" s="40"/>
      <c r="G26" s="40"/>
      <c r="H26" s="40"/>
      <c r="I26" s="40"/>
      <c r="J26" s="40"/>
      <c r="K26" s="40"/>
      <c r="L26" s="40"/>
      <c r="M26" s="40"/>
      <c r="N26" s="40"/>
      <c r="O26" s="40"/>
      <c r="P26" s="40"/>
      <c r="Q26" s="40"/>
      <c r="R26" s="40"/>
    </row>
    <row r="27" spans="1:18" x14ac:dyDescent="0.2">
      <c r="A27" s="6">
        <f t="shared" si="3"/>
        <v>16</v>
      </c>
      <c r="B27" s="94">
        <f t="shared" si="0"/>
        <v>4742.2696863251267</v>
      </c>
      <c r="C27" s="94">
        <f t="shared" si="1"/>
        <v>1536.0840088468531</v>
      </c>
      <c r="D27" s="94">
        <f t="shared" si="2"/>
        <v>6278.3536951719798</v>
      </c>
      <c r="E27" s="40"/>
      <c r="F27" s="40"/>
      <c r="G27" s="40"/>
      <c r="H27" s="40"/>
      <c r="I27" s="40"/>
      <c r="J27" s="40"/>
      <c r="K27" s="40"/>
      <c r="L27" s="40"/>
      <c r="M27" s="40"/>
      <c r="N27" s="40"/>
      <c r="O27" s="40"/>
      <c r="P27" s="40"/>
      <c r="Q27" s="40"/>
      <c r="R27" s="40"/>
    </row>
    <row r="28" spans="1:18" x14ac:dyDescent="0.2">
      <c r="A28" s="6">
        <f t="shared" si="3"/>
        <v>17</v>
      </c>
      <c r="B28" s="94">
        <f t="shared" si="0"/>
        <v>4656.2489818297026</v>
      </c>
      <c r="C28" s="94">
        <f t="shared" si="1"/>
        <v>1622.1047133422767</v>
      </c>
      <c r="D28" s="94">
        <f t="shared" si="2"/>
        <v>6278.3536951719798</v>
      </c>
      <c r="E28" s="40"/>
      <c r="F28" s="40"/>
      <c r="G28" s="40"/>
      <c r="H28" s="40"/>
      <c r="I28" s="40"/>
      <c r="J28" s="40"/>
      <c r="K28" s="40"/>
      <c r="L28" s="40"/>
      <c r="M28" s="40"/>
      <c r="N28" s="40"/>
      <c r="O28" s="40"/>
      <c r="P28" s="40"/>
      <c r="Q28" s="40"/>
      <c r="R28" s="40"/>
    </row>
    <row r="29" spans="1:18" x14ac:dyDescent="0.2">
      <c r="A29" s="6">
        <f t="shared" si="3"/>
        <v>18</v>
      </c>
      <c r="B29" s="94">
        <f t="shared" si="0"/>
        <v>4565.4111178825351</v>
      </c>
      <c r="C29" s="94">
        <f t="shared" si="1"/>
        <v>1712.9425772894444</v>
      </c>
      <c r="D29" s="94">
        <f t="shared" si="2"/>
        <v>6278.3536951719798</v>
      </c>
      <c r="E29" s="40"/>
      <c r="F29" s="40"/>
      <c r="G29" s="40"/>
      <c r="H29" s="40"/>
      <c r="I29" s="40"/>
      <c r="J29" s="40"/>
      <c r="K29" s="40"/>
      <c r="L29" s="40"/>
      <c r="M29" s="40"/>
      <c r="N29" s="40"/>
      <c r="O29" s="40"/>
      <c r="P29" s="40"/>
      <c r="Q29" s="40"/>
      <c r="R29" s="40"/>
    </row>
    <row r="30" spans="1:18" x14ac:dyDescent="0.2">
      <c r="A30" s="6">
        <f t="shared" si="3"/>
        <v>19</v>
      </c>
      <c r="B30" s="94">
        <f t="shared" si="0"/>
        <v>4469.4863335543259</v>
      </c>
      <c r="C30" s="94">
        <f t="shared" si="1"/>
        <v>1808.8673616176532</v>
      </c>
      <c r="D30" s="94">
        <f t="shared" si="2"/>
        <v>6278.3536951719789</v>
      </c>
      <c r="E30" s="40"/>
      <c r="F30" s="40"/>
      <c r="G30" s="40"/>
      <c r="H30" s="40"/>
      <c r="I30" s="40"/>
      <c r="J30" s="40"/>
      <c r="K30" s="40"/>
      <c r="L30" s="40"/>
      <c r="M30" s="40"/>
      <c r="N30" s="40"/>
      <c r="O30" s="40"/>
      <c r="P30" s="40"/>
      <c r="Q30" s="40"/>
      <c r="R30" s="40"/>
    </row>
    <row r="31" spans="1:18" x14ac:dyDescent="0.2">
      <c r="A31" s="6">
        <f t="shared" si="3"/>
        <v>20</v>
      </c>
      <c r="B31" s="94">
        <f t="shared" si="0"/>
        <v>4368.1897613037372</v>
      </c>
      <c r="C31" s="94">
        <f t="shared" si="1"/>
        <v>1910.1639338682421</v>
      </c>
      <c r="D31" s="94">
        <f t="shared" si="2"/>
        <v>6278.3536951719798</v>
      </c>
      <c r="E31" s="40"/>
      <c r="F31" s="40"/>
      <c r="G31" s="40"/>
      <c r="H31" s="40"/>
      <c r="I31" s="40"/>
      <c r="J31" s="40"/>
      <c r="K31" s="40"/>
      <c r="L31" s="40"/>
      <c r="M31" s="40"/>
      <c r="N31" s="40"/>
      <c r="O31" s="40"/>
      <c r="P31" s="40"/>
      <c r="Q31" s="40"/>
      <c r="R31" s="40"/>
    </row>
    <row r="32" spans="1:18" x14ac:dyDescent="0.2">
      <c r="A32" s="6">
        <f t="shared" si="3"/>
        <v>21</v>
      </c>
      <c r="B32" s="94">
        <f t="shared" si="0"/>
        <v>4261.2205810071164</v>
      </c>
      <c r="C32" s="94">
        <f t="shared" si="1"/>
        <v>2017.1331141648636</v>
      </c>
      <c r="D32" s="94">
        <f t="shared" si="2"/>
        <v>6278.3536951719798</v>
      </c>
      <c r="E32" s="40"/>
      <c r="F32" s="40"/>
      <c r="G32" s="40"/>
      <c r="H32" s="40"/>
      <c r="I32" s="40"/>
      <c r="J32" s="40"/>
      <c r="K32" s="40"/>
      <c r="L32" s="40"/>
      <c r="M32" s="40"/>
      <c r="N32" s="40"/>
      <c r="O32" s="40"/>
      <c r="P32" s="40"/>
      <c r="Q32" s="40"/>
      <c r="R32" s="40"/>
    </row>
    <row r="33" spans="1:18" x14ac:dyDescent="0.2">
      <c r="A33" s="6">
        <f t="shared" si="3"/>
        <v>22</v>
      </c>
      <c r="B33" s="94">
        <f t="shared" si="0"/>
        <v>4148.2611266138829</v>
      </c>
      <c r="C33" s="94">
        <f t="shared" si="1"/>
        <v>2130.092568558096</v>
      </c>
      <c r="D33" s="94">
        <f t="shared" si="2"/>
        <v>6278.3536951719789</v>
      </c>
      <c r="E33" s="40"/>
      <c r="F33" s="40"/>
      <c r="G33" s="40"/>
      <c r="H33" s="40"/>
      <c r="I33" s="40"/>
      <c r="J33" s="40"/>
      <c r="K33" s="40"/>
      <c r="L33" s="40"/>
      <c r="M33" s="40"/>
      <c r="N33" s="40"/>
      <c r="O33" s="40"/>
      <c r="P33" s="40"/>
      <c r="Q33" s="40"/>
      <c r="R33" s="40"/>
    </row>
    <row r="34" spans="1:18" x14ac:dyDescent="0.2">
      <c r="A34" s="6">
        <f t="shared" si="3"/>
        <v>23</v>
      </c>
      <c r="B34" s="94">
        <f t="shared" si="0"/>
        <v>4028.9759427746294</v>
      </c>
      <c r="C34" s="94">
        <f t="shared" si="1"/>
        <v>2249.3777523973495</v>
      </c>
      <c r="D34" s="94">
        <f t="shared" si="2"/>
        <v>6278.3536951719789</v>
      </c>
      <c r="E34" s="40"/>
      <c r="F34" s="40"/>
      <c r="G34" s="40"/>
      <c r="H34" s="40"/>
      <c r="I34" s="40"/>
      <c r="J34" s="40"/>
      <c r="K34" s="40"/>
      <c r="L34" s="40"/>
      <c r="M34" s="40"/>
      <c r="N34" s="40"/>
      <c r="O34" s="40"/>
      <c r="P34" s="40"/>
      <c r="Q34" s="40"/>
      <c r="R34" s="40"/>
    </row>
    <row r="35" spans="1:18" x14ac:dyDescent="0.2">
      <c r="A35" s="6">
        <f t="shared" si="3"/>
        <v>24</v>
      </c>
      <c r="B35" s="94">
        <f t="shared" si="0"/>
        <v>3903.0107886403785</v>
      </c>
      <c r="C35" s="94">
        <f t="shared" si="1"/>
        <v>2375.3429065316009</v>
      </c>
      <c r="D35" s="94">
        <f t="shared" si="2"/>
        <v>6278.3536951719798</v>
      </c>
      <c r="E35" s="40"/>
      <c r="F35" s="40"/>
      <c r="G35" s="40"/>
      <c r="H35" s="40"/>
      <c r="I35" s="40"/>
      <c r="J35" s="40"/>
      <c r="K35" s="40"/>
      <c r="L35" s="40"/>
      <c r="M35" s="40"/>
      <c r="N35" s="40"/>
      <c r="O35" s="40"/>
      <c r="P35" s="40"/>
      <c r="Q35" s="40"/>
      <c r="R35" s="40"/>
    </row>
    <row r="36" spans="1:18" x14ac:dyDescent="0.2">
      <c r="A36" s="6">
        <f t="shared" si="3"/>
        <v>25</v>
      </c>
      <c r="B36" s="94">
        <f t="shared" si="0"/>
        <v>3769.991585874609</v>
      </c>
      <c r="C36" s="94">
        <f t="shared" si="1"/>
        <v>2508.3621092973704</v>
      </c>
      <c r="D36" s="94">
        <f t="shared" si="2"/>
        <v>6278.3536951719798</v>
      </c>
      <c r="E36" s="40"/>
      <c r="F36" s="40"/>
      <c r="G36" s="40"/>
      <c r="H36" s="40"/>
      <c r="I36" s="40"/>
      <c r="J36" s="40"/>
      <c r="K36" s="40"/>
      <c r="L36" s="40"/>
      <c r="M36" s="40"/>
      <c r="N36" s="40"/>
      <c r="O36" s="40"/>
      <c r="P36" s="40"/>
      <c r="Q36" s="40"/>
      <c r="R36" s="40"/>
    </row>
    <row r="37" spans="1:18" x14ac:dyDescent="0.2">
      <c r="A37" s="6">
        <f t="shared" si="3"/>
        <v>26</v>
      </c>
      <c r="B37" s="94">
        <f t="shared" si="0"/>
        <v>3629.523307753956</v>
      </c>
      <c r="C37" s="94">
        <f t="shared" si="1"/>
        <v>2648.8303874180233</v>
      </c>
      <c r="D37" s="94">
        <f t="shared" si="2"/>
        <v>6278.3536951719798</v>
      </c>
      <c r="E37" s="40"/>
      <c r="F37" s="40"/>
      <c r="G37" s="40"/>
      <c r="H37" s="40"/>
      <c r="I37" s="40"/>
      <c r="J37" s="40"/>
      <c r="K37" s="40"/>
      <c r="L37" s="40"/>
      <c r="M37" s="40"/>
      <c r="N37" s="40"/>
      <c r="O37" s="40"/>
      <c r="P37" s="40"/>
      <c r="Q37" s="40"/>
      <c r="R37" s="40"/>
    </row>
    <row r="38" spans="1:18" x14ac:dyDescent="0.2">
      <c r="A38" s="6">
        <f t="shared" si="3"/>
        <v>27</v>
      </c>
      <c r="B38" s="94">
        <f t="shared" si="0"/>
        <v>3481.188806058547</v>
      </c>
      <c r="C38" s="94">
        <f t="shared" si="1"/>
        <v>2797.1648891134323</v>
      </c>
      <c r="D38" s="94">
        <f t="shared" si="2"/>
        <v>6278.3536951719798</v>
      </c>
      <c r="E38" s="40"/>
      <c r="F38" s="40"/>
      <c r="G38" s="40"/>
      <c r="H38" s="40"/>
      <c r="I38" s="40"/>
      <c r="J38" s="40"/>
      <c r="K38" s="40"/>
      <c r="L38" s="40"/>
      <c r="M38" s="40"/>
      <c r="N38" s="40"/>
      <c r="O38" s="40"/>
      <c r="P38" s="40"/>
      <c r="Q38" s="40"/>
      <c r="R38" s="40"/>
    </row>
    <row r="39" spans="1:18" x14ac:dyDescent="0.2">
      <c r="A39" s="6">
        <f t="shared" si="3"/>
        <v>28</v>
      </c>
      <c r="B39" s="94">
        <f t="shared" si="0"/>
        <v>3324.5475722681949</v>
      </c>
      <c r="C39" s="94">
        <f t="shared" si="1"/>
        <v>2953.8061229037844</v>
      </c>
      <c r="D39" s="94">
        <f t="shared" si="2"/>
        <v>6278.3536951719798</v>
      </c>
      <c r="E39" s="40"/>
      <c r="F39" s="40"/>
      <c r="G39" s="40"/>
      <c r="H39" s="40"/>
      <c r="I39" s="40"/>
      <c r="J39" s="40"/>
      <c r="K39" s="40"/>
      <c r="L39" s="40"/>
      <c r="M39" s="40"/>
      <c r="N39" s="40"/>
      <c r="O39" s="40"/>
      <c r="P39" s="40"/>
      <c r="Q39" s="40"/>
      <c r="R39" s="40"/>
    </row>
    <row r="40" spans="1:18" x14ac:dyDescent="0.2">
      <c r="A40" s="6">
        <f t="shared" si="3"/>
        <v>29</v>
      </c>
      <c r="B40" s="94">
        <f t="shared" si="0"/>
        <v>3159.1344293855823</v>
      </c>
      <c r="C40" s="94">
        <f t="shared" si="1"/>
        <v>3119.2192657863966</v>
      </c>
      <c r="D40" s="94">
        <f t="shared" si="2"/>
        <v>6278.3536951719789</v>
      </c>
      <c r="E40" s="40"/>
      <c r="F40" s="40"/>
      <c r="G40" s="40"/>
      <c r="H40" s="40"/>
      <c r="I40" s="40"/>
      <c r="J40" s="40"/>
      <c r="K40" s="40"/>
      <c r="L40" s="40"/>
      <c r="M40" s="40"/>
      <c r="N40" s="40"/>
      <c r="O40" s="40"/>
      <c r="P40" s="40"/>
      <c r="Q40" s="40"/>
      <c r="R40" s="40"/>
    </row>
    <row r="41" spans="1:18" x14ac:dyDescent="0.2">
      <c r="A41" s="6">
        <f t="shared" si="3"/>
        <v>30</v>
      </c>
      <c r="B41" s="94">
        <f t="shared" si="0"/>
        <v>2984.4581505015444</v>
      </c>
      <c r="C41" s="94">
        <f t="shared" si="1"/>
        <v>3293.8955446704349</v>
      </c>
      <c r="D41" s="94">
        <f t="shared" si="2"/>
        <v>6278.3536951719798</v>
      </c>
      <c r="E41" s="40"/>
      <c r="F41" s="40"/>
      <c r="G41" s="40"/>
      <c r="H41" s="40"/>
      <c r="I41" s="40"/>
      <c r="J41" s="40"/>
      <c r="K41" s="40"/>
      <c r="L41" s="40"/>
      <c r="M41" s="40"/>
      <c r="N41" s="40"/>
      <c r="O41" s="40"/>
      <c r="P41" s="40"/>
      <c r="Q41" s="40"/>
      <c r="R41" s="40"/>
    </row>
    <row r="42" spans="1:18" x14ac:dyDescent="0.2">
      <c r="A42" s="6" t="s">
        <v>28</v>
      </c>
      <c r="B42" s="94">
        <f>SUM(B12:B41)</f>
        <v>138350.61085515941</v>
      </c>
      <c r="C42" s="94">
        <f>SUM(C12:C41)</f>
        <v>50000</v>
      </c>
      <c r="D42" s="94">
        <f>SUM(D12:D41)</f>
        <v>188350.61085515926</v>
      </c>
      <c r="E42" s="40"/>
      <c r="F42" s="40"/>
      <c r="G42" s="40"/>
      <c r="H42" s="40"/>
      <c r="I42" s="40"/>
      <c r="J42" s="40"/>
      <c r="K42" s="40"/>
      <c r="L42" s="40"/>
      <c r="M42" s="40"/>
      <c r="N42" s="40"/>
      <c r="O42" s="40"/>
      <c r="P42" s="40"/>
      <c r="Q42" s="40"/>
      <c r="R42" s="40"/>
    </row>
    <row r="43" spans="1:18" x14ac:dyDescent="0.2">
      <c r="A43" s="6"/>
      <c r="B43" s="6"/>
      <c r="C43" s="6"/>
      <c r="D43" s="6"/>
      <c r="E43" s="40"/>
      <c r="F43" s="40"/>
      <c r="G43" s="40"/>
      <c r="H43" s="40"/>
      <c r="I43" s="40"/>
      <c r="J43" s="40"/>
      <c r="K43" s="40"/>
      <c r="L43" s="40"/>
      <c r="M43" s="40"/>
      <c r="N43" s="40"/>
      <c r="O43" s="40"/>
      <c r="P43" s="40"/>
      <c r="Q43" s="40"/>
      <c r="R43" s="40"/>
    </row>
    <row r="44" spans="1:18" x14ac:dyDescent="0.2">
      <c r="A44" s="6" t="s">
        <v>27</v>
      </c>
      <c r="B44" s="6"/>
      <c r="C44" s="6"/>
      <c r="D44" s="6"/>
      <c r="E44" s="40"/>
      <c r="F44" s="40"/>
      <c r="G44" s="40"/>
      <c r="H44" s="40"/>
      <c r="I44" s="40"/>
      <c r="J44" s="40"/>
      <c r="K44" s="40"/>
      <c r="L44" s="40"/>
      <c r="M44" s="40"/>
      <c r="N44" s="40"/>
      <c r="O44" s="40"/>
      <c r="P44" s="40"/>
      <c r="Q44" s="40"/>
      <c r="R44" s="40"/>
    </row>
    <row r="45" spans="1:18" x14ac:dyDescent="0.2">
      <c r="A45" s="6" t="str">
        <f ca="1">"Formula in "&amp;ADDRESS(ROW(A13),COLUMN(A13),4)&amp;" = &gt;&gt;&gt; "&amp;_xlfn.FORMULATEXT(A13)</f>
        <v>Formula in A13 = &gt;&gt;&gt; =IF(A12=$B$6,0,IF(A12=0,0,A12+1))</v>
      </c>
      <c r="B45" s="6"/>
      <c r="C45" s="6"/>
      <c r="D45" s="6"/>
      <c r="E45" s="40"/>
      <c r="F45" s="40"/>
      <c r="G45" s="40"/>
      <c r="H45" s="40"/>
      <c r="I45" s="40"/>
      <c r="J45" s="40"/>
      <c r="K45" s="40"/>
      <c r="L45" s="40"/>
      <c r="M45" s="40"/>
      <c r="N45" s="40"/>
      <c r="O45" s="40"/>
      <c r="P45" s="40"/>
      <c r="Q45" s="40"/>
      <c r="R45" s="40"/>
    </row>
    <row r="46" spans="1:18" x14ac:dyDescent="0.2">
      <c r="A46" s="6" t="str">
        <f ca="1">"Formula in "&amp;ADDRESS(ROW(B13),COLUMN(B13),4)&amp;" = &gt;&gt;&gt; "&amp;_xlfn.FORMULATEXT(B13)</f>
        <v>Formula in B13 = &gt;&gt;&gt; =-IPMT($B$5,A13,$B$6,$B$7,$B$8,$B$9)</v>
      </c>
      <c r="B46" s="6"/>
      <c r="C46" s="6"/>
      <c r="D46" s="6"/>
      <c r="E46" s="40"/>
      <c r="F46" s="40"/>
      <c r="G46" s="40"/>
      <c r="H46" s="40"/>
      <c r="I46" s="40"/>
      <c r="J46" s="40"/>
      <c r="K46" s="40"/>
      <c r="L46" s="40"/>
      <c r="M46" s="40"/>
      <c r="N46" s="40"/>
      <c r="O46" s="40"/>
      <c r="P46" s="40"/>
      <c r="Q46" s="40"/>
      <c r="R46" s="40"/>
    </row>
    <row r="47" spans="1:18" x14ac:dyDescent="0.2">
      <c r="A47" s="6" t="str">
        <f ca="1">"Formula in "&amp;ADDRESS(ROW(C13),COLUMN(C13),4)&amp;" = &gt;&gt;&gt; "&amp;_xlfn.FORMULATEXT(C13)</f>
        <v>Formula in C13 = &gt;&gt;&gt; =IF(A13=0,0,-PPMT($B$5,A13,$B$6,$B$7,$B$8,$B$9))</v>
      </c>
      <c r="B47" s="6"/>
      <c r="C47" s="6"/>
      <c r="D47" s="6"/>
      <c r="E47" s="40"/>
      <c r="F47" s="40"/>
      <c r="G47" s="40"/>
      <c r="H47" s="40"/>
      <c r="I47" s="40"/>
      <c r="J47" s="40"/>
      <c r="K47" s="40"/>
      <c r="L47" s="40"/>
      <c r="M47" s="40"/>
      <c r="N47" s="40"/>
      <c r="O47" s="40"/>
      <c r="P47" s="40"/>
      <c r="Q47" s="40"/>
      <c r="R47" s="40"/>
    </row>
    <row r="48" spans="1:18" x14ac:dyDescent="0.2">
      <c r="A48" s="6" t="str">
        <f ca="1">"Formula in "&amp;ADDRESS(ROW(D13),COLUMN(D13),4)&amp;" = &gt;&gt;&gt; "&amp;_xlfn.FORMULATEXT(D13)</f>
        <v>Formula in D13 = &gt;&gt;&gt; =IF(A13=0,0,B13+C13)</v>
      </c>
      <c r="B48" s="6"/>
      <c r="C48" s="6"/>
      <c r="D48" s="6"/>
      <c r="E48" s="40"/>
      <c r="F48" s="40"/>
      <c r="G48" s="40"/>
      <c r="H48" s="40"/>
      <c r="I48" s="40"/>
      <c r="J48" s="40"/>
      <c r="K48" s="40"/>
      <c r="L48" s="40"/>
      <c r="M48" s="40"/>
      <c r="N48" s="40"/>
      <c r="O48" s="40"/>
      <c r="P48" s="40"/>
      <c r="Q48" s="40"/>
      <c r="R48" s="40"/>
    </row>
    <row r="49" spans="1:18" x14ac:dyDescent="0.2">
      <c r="A49" s="6"/>
      <c r="B49" s="6"/>
      <c r="C49" s="6"/>
      <c r="D49" s="6"/>
      <c r="E49" s="40"/>
      <c r="F49" s="40"/>
      <c r="G49" s="40"/>
      <c r="H49" s="40"/>
      <c r="I49" s="40"/>
      <c r="J49" s="40"/>
      <c r="K49" s="40"/>
      <c r="L49" s="40"/>
      <c r="M49" s="40"/>
      <c r="N49" s="40"/>
      <c r="O49" s="40"/>
      <c r="P49" s="40"/>
      <c r="Q49" s="40"/>
      <c r="R49" s="40"/>
    </row>
    <row r="50" spans="1:18" x14ac:dyDescent="0.2">
      <c r="A50" s="6" t="s">
        <v>26</v>
      </c>
      <c r="B50" s="6"/>
      <c r="C50" s="6"/>
      <c r="D50" s="6"/>
      <c r="E50" s="40"/>
      <c r="F50" s="40"/>
      <c r="G50" s="40"/>
      <c r="H50" s="40"/>
      <c r="I50" s="40"/>
      <c r="J50" s="40"/>
      <c r="K50" s="40"/>
      <c r="L50" s="40"/>
      <c r="M50" s="40"/>
      <c r="N50" s="40"/>
      <c r="O50" s="40"/>
      <c r="P50" s="40"/>
      <c r="Q50" s="40"/>
      <c r="R50" s="40"/>
    </row>
    <row r="51" spans="1:18" x14ac:dyDescent="0.2">
      <c r="A51" s="6" t="s">
        <v>25</v>
      </c>
      <c r="B51" s="6"/>
      <c r="C51" s="6"/>
      <c r="D51" s="6"/>
      <c r="E51" s="40"/>
      <c r="F51" s="40"/>
      <c r="G51" s="40"/>
      <c r="H51" s="40"/>
      <c r="I51" s="40"/>
      <c r="J51" s="40"/>
      <c r="K51" s="40"/>
      <c r="L51" s="40"/>
      <c r="M51" s="40"/>
      <c r="N51" s="40"/>
      <c r="O51" s="40"/>
      <c r="P51" s="40"/>
      <c r="Q51" s="40"/>
      <c r="R51" s="40"/>
    </row>
    <row r="52" spans="1:18" x14ac:dyDescent="0.2">
      <c r="A52" s="6" t="s">
        <v>24</v>
      </c>
      <c r="B52" s="6"/>
      <c r="C52" s="6"/>
      <c r="D52" s="6"/>
      <c r="E52" s="40"/>
      <c r="F52" s="40"/>
      <c r="G52" s="40"/>
      <c r="H52" s="40"/>
      <c r="I52" s="40"/>
      <c r="J52" s="40"/>
      <c r="K52" s="40"/>
      <c r="L52" s="40"/>
      <c r="M52" s="40"/>
      <c r="N52" s="40"/>
      <c r="O52" s="40"/>
      <c r="P52" s="40"/>
      <c r="Q52" s="40"/>
      <c r="R52" s="40"/>
    </row>
    <row r="53" spans="1:18" x14ac:dyDescent="0.2">
      <c r="A53" s="40"/>
      <c r="B53" s="40"/>
      <c r="C53" s="40"/>
      <c r="D53" s="40"/>
      <c r="E53" s="40"/>
      <c r="F53" s="40"/>
      <c r="G53" s="40"/>
      <c r="H53" s="40"/>
      <c r="I53" s="40"/>
      <c r="J53" s="40"/>
      <c r="K53" s="40"/>
      <c r="L53" s="40"/>
      <c r="M53" s="40"/>
      <c r="N53" s="40"/>
      <c r="O53" s="40"/>
      <c r="P53" s="40"/>
      <c r="Q53" s="40"/>
      <c r="R53" s="40"/>
    </row>
  </sheetData>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PPMT</vt:lpstr>
      <vt:lpstr>Example 1</vt:lpstr>
      <vt:lpstr>Example 2</vt:lpstr>
      <vt:lpstr>Example 3</vt:lpstr>
      <vt:lpstr>Example 4</vt:lpstr>
      <vt:lpstr>Example 5</vt:lpstr>
      <vt:lpstr>Example 6</vt:lpstr>
      <vt:lpstr>Example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2013-06-02T05:32:34Z</dcterms:created>
  <dcterms:modified xsi:type="dcterms:W3CDTF">2020-08-26T14:10:45Z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-1172440697</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